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Nina\Desktop\JN\Živila\RD\Objava 4\"/>
    </mc:Choice>
  </mc:AlternateContent>
  <xr:revisionPtr revIDLastSave="0" documentId="8_{F49F8465-80A8-4F11-99C8-FE0A22C0347B}" xr6:coauthVersionLast="47" xr6:coauthVersionMax="47" xr10:uidLastSave="{00000000-0000-0000-0000-000000000000}"/>
  <bookViews>
    <workbookView xWindow="-108" yWindow="-108" windowWidth="23256" windowHeight="13896" firstSheet="14" activeTab="22" xr2:uid="{00000000-000D-0000-FFFF-FFFF00000000}"/>
  </bookViews>
  <sheets>
    <sheet name="Sklopi" sheetId="24" r:id="rId1"/>
    <sheet name="Sklop 1" sheetId="1" r:id="rId2"/>
    <sheet name="Sklop 2" sheetId="2" r:id="rId3"/>
    <sheet name="Sklop 3" sheetId="3" r:id="rId4"/>
    <sheet name="Sklop 4" sheetId="4" r:id="rId5"/>
    <sheet name="Sklop 5" sheetId="5" r:id="rId6"/>
    <sheet name="Sklop 6" sheetId="6" r:id="rId7"/>
    <sheet name="Sklop 7" sheetId="7" r:id="rId8"/>
    <sheet name="Sklop 8" sheetId="8" r:id="rId9"/>
    <sheet name="Sklop 9" sheetId="9" r:id="rId10"/>
    <sheet name="Sklop 10" sheetId="10" r:id="rId11"/>
    <sheet name="Sklop 11" sheetId="11" r:id="rId12"/>
    <sheet name="Sklop 12" sheetId="12" r:id="rId13"/>
    <sheet name="Sklop 13" sheetId="13" r:id="rId14"/>
    <sheet name="Sklop 14" sheetId="14" r:id="rId15"/>
    <sheet name="Sklop 15" sheetId="15" r:id="rId16"/>
    <sheet name="Sklop 16" sheetId="16" r:id="rId17"/>
    <sheet name="Sklop 17" sheetId="17" r:id="rId18"/>
    <sheet name="SKlop 18" sheetId="18" r:id="rId19"/>
    <sheet name="Sklop 19" sheetId="20" r:id="rId20"/>
    <sheet name="Sklop 20" sheetId="21" r:id="rId21"/>
    <sheet name="Sklop 21" sheetId="23" r:id="rId22"/>
    <sheet name="SKlop 22" sheetId="22" r:id="rId23"/>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 i="7" l="1"/>
  <c r="L3" i="21"/>
  <c r="L4" i="21"/>
  <c r="K3" i="21"/>
  <c r="K4" i="21"/>
  <c r="I3" i="21"/>
  <c r="I4" i="21"/>
  <c r="L49" i="17"/>
  <c r="K49" i="17"/>
  <c r="I49" i="17"/>
  <c r="I4" i="23"/>
  <c r="I10" i="21"/>
  <c r="I7" i="18"/>
  <c r="I210" i="17"/>
  <c r="I2" i="15"/>
  <c r="I3" i="14"/>
  <c r="I4" i="13"/>
  <c r="I3" i="11"/>
  <c r="H2" i="10"/>
  <c r="I2" i="9"/>
  <c r="I5" i="5"/>
  <c r="I4" i="4"/>
  <c r="I4" i="3"/>
  <c r="I7" i="13"/>
  <c r="K2" i="23"/>
  <c r="I35" i="1"/>
  <c r="K2" i="1"/>
  <c r="L34" i="1"/>
  <c r="K36" i="1"/>
  <c r="K7" i="23"/>
  <c r="L7" i="23"/>
  <c r="K11" i="23"/>
  <c r="L11" i="23"/>
  <c r="K12" i="23"/>
  <c r="L12" i="23"/>
  <c r="K13" i="23"/>
  <c r="L13" i="23"/>
  <c r="K16" i="23"/>
  <c r="L16" i="23"/>
  <c r="K17" i="23"/>
  <c r="L17" i="23"/>
  <c r="K18" i="23"/>
  <c r="L18" i="23"/>
  <c r="K19" i="23"/>
  <c r="L19" i="23"/>
  <c r="K4" i="20"/>
  <c r="L4" i="20"/>
  <c r="K5" i="20"/>
  <c r="L5" i="20"/>
  <c r="K6" i="20"/>
  <c r="L6" i="20"/>
  <c r="K7" i="20"/>
  <c r="L7" i="20"/>
  <c r="K8" i="20"/>
  <c r="L8" i="20"/>
  <c r="K9" i="20"/>
  <c r="L9" i="20"/>
  <c r="K10" i="20"/>
  <c r="L10" i="20"/>
  <c r="K11" i="20"/>
  <c r="L11" i="20"/>
  <c r="K12" i="20"/>
  <c r="L12" i="20"/>
  <c r="K13" i="20"/>
  <c r="L13" i="20"/>
  <c r="K14" i="20"/>
  <c r="L14" i="20"/>
  <c r="K15" i="20"/>
  <c r="L15" i="20"/>
  <c r="K16" i="20"/>
  <c r="L16" i="20"/>
  <c r="K17" i="20"/>
  <c r="L17" i="20"/>
  <c r="K18" i="20"/>
  <c r="L18" i="20"/>
  <c r="K19" i="20"/>
  <c r="L19" i="20"/>
  <c r="K20" i="20"/>
  <c r="L20" i="20"/>
  <c r="K21" i="20"/>
  <c r="L21" i="20"/>
  <c r="K22" i="20"/>
  <c r="L22" i="20"/>
  <c r="K23" i="20"/>
  <c r="L23" i="20"/>
  <c r="K24" i="20"/>
  <c r="L24" i="20"/>
  <c r="K25" i="20"/>
  <c r="L25" i="20"/>
  <c r="K26" i="20"/>
  <c r="L26" i="20"/>
  <c r="K27" i="20"/>
  <c r="L27" i="20"/>
  <c r="K28" i="20"/>
  <c r="L28" i="20"/>
  <c r="K29" i="20"/>
  <c r="L29" i="20"/>
  <c r="K30" i="20"/>
  <c r="L30" i="20"/>
  <c r="K31" i="20"/>
  <c r="L31" i="20"/>
  <c r="K4" i="18"/>
  <c r="L4" i="18"/>
  <c r="K5" i="18"/>
  <c r="L5" i="18"/>
  <c r="K87" i="17"/>
  <c r="L87" i="17"/>
  <c r="K210" i="17"/>
  <c r="L210" i="17"/>
  <c r="K218" i="17"/>
  <c r="L218" i="17"/>
  <c r="K219" i="17"/>
  <c r="L219" i="17"/>
  <c r="K220" i="17"/>
  <c r="L220" i="17"/>
  <c r="K221" i="17"/>
  <c r="L221" i="17"/>
  <c r="K222" i="17"/>
  <c r="L222" i="17"/>
  <c r="K223" i="17"/>
  <c r="L223" i="17"/>
  <c r="K224" i="17"/>
  <c r="L224" i="17"/>
  <c r="K225" i="17"/>
  <c r="L225" i="17"/>
  <c r="K226" i="17"/>
  <c r="L226" i="17"/>
  <c r="K227" i="17"/>
  <c r="L227" i="17"/>
  <c r="K228" i="17"/>
  <c r="L228" i="17"/>
  <c r="K229" i="17"/>
  <c r="L229" i="17"/>
  <c r="K230" i="17"/>
  <c r="L230" i="17"/>
  <c r="K231" i="17"/>
  <c r="L231" i="17"/>
  <c r="K5" i="16"/>
  <c r="L5" i="16"/>
  <c r="K6" i="16"/>
  <c r="L6" i="16"/>
  <c r="K7" i="16"/>
  <c r="L7" i="16"/>
  <c r="K8" i="16"/>
  <c r="L8" i="16"/>
  <c r="K9" i="16"/>
  <c r="L9" i="16"/>
  <c r="K10" i="16"/>
  <c r="L10" i="16"/>
  <c r="K11" i="16"/>
  <c r="L11" i="16"/>
  <c r="K12" i="16"/>
  <c r="L12" i="16"/>
  <c r="K13" i="16"/>
  <c r="L13" i="16"/>
  <c r="K14" i="16"/>
  <c r="L14" i="16"/>
  <c r="K15" i="16"/>
  <c r="L15" i="16"/>
  <c r="K16" i="16"/>
  <c r="L16" i="16"/>
  <c r="K17" i="16"/>
  <c r="L17" i="16"/>
  <c r="K18" i="16"/>
  <c r="L18" i="16"/>
  <c r="K19" i="16"/>
  <c r="L19" i="16"/>
  <c r="K20" i="16"/>
  <c r="L20" i="16"/>
  <c r="K21" i="16"/>
  <c r="L21" i="16"/>
  <c r="K22" i="16"/>
  <c r="L22" i="16"/>
  <c r="K23" i="16"/>
  <c r="L23" i="16"/>
  <c r="K24" i="16"/>
  <c r="L24" i="16"/>
  <c r="K25" i="16"/>
  <c r="L25" i="16"/>
  <c r="K26" i="16"/>
  <c r="L26" i="16"/>
  <c r="K27" i="16"/>
  <c r="L27" i="16"/>
  <c r="K28" i="16"/>
  <c r="L28" i="16"/>
  <c r="K29" i="16"/>
  <c r="L29" i="16"/>
  <c r="K30" i="16"/>
  <c r="L30" i="16"/>
  <c r="K31" i="16"/>
  <c r="L31" i="16"/>
  <c r="K32" i="16"/>
  <c r="L32" i="16"/>
  <c r="K33" i="16"/>
  <c r="L33" i="16"/>
  <c r="K34" i="16"/>
  <c r="L34" i="16"/>
  <c r="K35" i="16"/>
  <c r="L35" i="16"/>
  <c r="K36" i="16"/>
  <c r="L36" i="16"/>
  <c r="K37" i="16"/>
  <c r="L37" i="16"/>
  <c r="K38" i="16"/>
  <c r="L38" i="16"/>
  <c r="K39" i="16"/>
  <c r="L39" i="16"/>
  <c r="K40" i="16"/>
  <c r="L40" i="16"/>
  <c r="K41" i="16"/>
  <c r="L41" i="16"/>
  <c r="K42" i="16"/>
  <c r="L42" i="16"/>
  <c r="K43" i="16"/>
  <c r="L43" i="16"/>
  <c r="K44" i="16"/>
  <c r="L44" i="16"/>
  <c r="K45" i="16"/>
  <c r="L45" i="16"/>
  <c r="K46" i="16"/>
  <c r="L46" i="16"/>
  <c r="K47" i="16"/>
  <c r="L47" i="16"/>
  <c r="K48" i="16"/>
  <c r="L48" i="16"/>
  <c r="K49" i="16"/>
  <c r="L49" i="16"/>
  <c r="K50" i="16"/>
  <c r="L50" i="16"/>
  <c r="K51" i="16"/>
  <c r="L51" i="16"/>
  <c r="K52" i="16"/>
  <c r="L52" i="16"/>
  <c r="K53" i="16"/>
  <c r="L53" i="16"/>
  <c r="K54" i="16"/>
  <c r="L54" i="16"/>
  <c r="K55" i="16"/>
  <c r="L55" i="16"/>
  <c r="K56" i="16"/>
  <c r="L56" i="16"/>
  <c r="K57" i="16"/>
  <c r="L57" i="16"/>
  <c r="K58" i="16"/>
  <c r="L58" i="16"/>
  <c r="K59" i="16"/>
  <c r="L59" i="16"/>
  <c r="K60" i="16"/>
  <c r="L60" i="16"/>
  <c r="K61" i="16"/>
  <c r="L61" i="16"/>
  <c r="K62" i="16"/>
  <c r="L62" i="16"/>
  <c r="K63" i="16"/>
  <c r="L63" i="16"/>
  <c r="K4" i="15"/>
  <c r="L4" i="15"/>
  <c r="K5" i="15"/>
  <c r="L5" i="15"/>
  <c r="K6" i="15"/>
  <c r="L6" i="15"/>
  <c r="K7" i="15"/>
  <c r="L7" i="15"/>
  <c r="K8" i="15"/>
  <c r="L8" i="15"/>
  <c r="K9" i="15"/>
  <c r="L9" i="15"/>
  <c r="K10" i="15"/>
  <c r="L10" i="15"/>
  <c r="K11" i="15"/>
  <c r="L11" i="15"/>
  <c r="K12" i="15"/>
  <c r="L12" i="15"/>
  <c r="K13" i="15"/>
  <c r="L13" i="15"/>
  <c r="K14" i="15"/>
  <c r="L14" i="15"/>
  <c r="K15" i="15"/>
  <c r="L15" i="15"/>
  <c r="K16" i="15"/>
  <c r="L16" i="15"/>
  <c r="K17" i="15"/>
  <c r="L17" i="15"/>
  <c r="K18" i="15"/>
  <c r="L18" i="15"/>
  <c r="K19" i="15"/>
  <c r="L19" i="15"/>
  <c r="K20" i="15"/>
  <c r="L20" i="15"/>
  <c r="K21" i="15"/>
  <c r="L21" i="15"/>
  <c r="K22" i="15"/>
  <c r="L22" i="15"/>
  <c r="K23" i="15"/>
  <c r="L23" i="15"/>
  <c r="K24" i="15"/>
  <c r="L24" i="15"/>
  <c r="K25" i="15"/>
  <c r="L25" i="15"/>
  <c r="K26" i="15"/>
  <c r="L26" i="15"/>
  <c r="K27" i="15"/>
  <c r="L27" i="15"/>
  <c r="K28" i="15"/>
  <c r="L28" i="15"/>
  <c r="K29" i="15"/>
  <c r="L29" i="15"/>
  <c r="K30" i="15"/>
  <c r="L30" i="15"/>
  <c r="K31" i="15"/>
  <c r="L31" i="15"/>
  <c r="K32" i="15"/>
  <c r="L32" i="15"/>
  <c r="K33" i="15"/>
  <c r="L33" i="15"/>
  <c r="K34" i="15"/>
  <c r="L34" i="15"/>
  <c r="K35" i="15"/>
  <c r="L35" i="15"/>
  <c r="K36" i="15"/>
  <c r="L36" i="15"/>
  <c r="K37" i="15"/>
  <c r="L37" i="15"/>
  <c r="K38" i="15"/>
  <c r="L38" i="15"/>
  <c r="K39" i="15"/>
  <c r="L39" i="15"/>
  <c r="K40" i="15"/>
  <c r="L40" i="15"/>
  <c r="K41" i="15"/>
  <c r="L41" i="15"/>
  <c r="K42" i="15"/>
  <c r="L42" i="15"/>
  <c r="K43" i="15"/>
  <c r="L43" i="15"/>
  <c r="K44" i="15"/>
  <c r="L44" i="15"/>
  <c r="K45" i="15"/>
  <c r="L45" i="15"/>
  <c r="K46" i="15"/>
  <c r="L46" i="15"/>
  <c r="K47" i="15"/>
  <c r="L47" i="15"/>
  <c r="K48" i="15"/>
  <c r="L48" i="15"/>
  <c r="K49" i="15"/>
  <c r="L49" i="15"/>
  <c r="K50" i="15"/>
  <c r="L50" i="15"/>
  <c r="K51" i="15"/>
  <c r="L51" i="15"/>
  <c r="K52" i="15"/>
  <c r="L52" i="15"/>
  <c r="K53" i="15"/>
  <c r="L53" i="15"/>
  <c r="K54" i="15"/>
  <c r="L54" i="15"/>
  <c r="K4" i="13"/>
  <c r="L4" i="13"/>
  <c r="K5" i="13"/>
  <c r="L5" i="13"/>
  <c r="K6" i="13"/>
  <c r="L6" i="13"/>
  <c r="K7" i="13"/>
  <c r="L7" i="13"/>
  <c r="K8" i="13"/>
  <c r="L8" i="13"/>
  <c r="K9" i="13"/>
  <c r="L9" i="13"/>
  <c r="K10" i="13"/>
  <c r="L10" i="13"/>
  <c r="K5" i="12"/>
  <c r="L5" i="12"/>
  <c r="K6" i="12"/>
  <c r="L6" i="12"/>
  <c r="K7" i="12"/>
  <c r="L7" i="12"/>
  <c r="K8" i="12"/>
  <c r="L8" i="12"/>
  <c r="K9" i="12"/>
  <c r="L9" i="12"/>
  <c r="K10" i="12"/>
  <c r="L10" i="12"/>
  <c r="K11" i="12"/>
  <c r="L11" i="12"/>
  <c r="K12" i="12"/>
  <c r="L12" i="12"/>
  <c r="K13" i="12"/>
  <c r="L13" i="12"/>
  <c r="K14" i="12"/>
  <c r="L14" i="12"/>
  <c r="K15" i="12"/>
  <c r="L15" i="12"/>
  <c r="K16" i="12"/>
  <c r="L16" i="12"/>
  <c r="K17" i="12"/>
  <c r="L17" i="12"/>
  <c r="K18" i="12"/>
  <c r="L18" i="12"/>
  <c r="K19" i="12"/>
  <c r="L19" i="12"/>
  <c r="K20" i="12"/>
  <c r="L20" i="12"/>
  <c r="K21" i="12"/>
  <c r="L21" i="12"/>
  <c r="K22" i="12"/>
  <c r="L22" i="12"/>
  <c r="K23" i="12"/>
  <c r="L23" i="12"/>
  <c r="L31" i="12"/>
  <c r="C13" i="24"/>
  <c r="K24" i="12"/>
  <c r="L24" i="12"/>
  <c r="K25" i="12"/>
  <c r="L25" i="12"/>
  <c r="K26" i="12"/>
  <c r="L26" i="12"/>
  <c r="K27" i="12"/>
  <c r="L27" i="12"/>
  <c r="K28" i="12"/>
  <c r="L28" i="12"/>
  <c r="K29" i="12"/>
  <c r="L29" i="12"/>
  <c r="K30" i="12"/>
  <c r="L30" i="12"/>
  <c r="K5" i="11"/>
  <c r="L5" i="11"/>
  <c r="K6" i="11"/>
  <c r="L6" i="11"/>
  <c r="K7" i="11"/>
  <c r="L7" i="11"/>
  <c r="K8" i="11"/>
  <c r="L8" i="11"/>
  <c r="K9" i="11"/>
  <c r="L9" i="11"/>
  <c r="K10" i="11"/>
  <c r="L10" i="11"/>
  <c r="K11" i="11"/>
  <c r="L11" i="11"/>
  <c r="K12" i="11"/>
  <c r="L12" i="11"/>
  <c r="K13" i="11"/>
  <c r="L13" i="11"/>
  <c r="K14" i="11"/>
  <c r="L14" i="11"/>
  <c r="K15" i="11"/>
  <c r="L15" i="11"/>
  <c r="K16" i="11"/>
  <c r="L16" i="11"/>
  <c r="K17" i="11"/>
  <c r="L17" i="11"/>
  <c r="K18" i="11"/>
  <c r="L18" i="11"/>
  <c r="K19" i="11"/>
  <c r="L19" i="11"/>
  <c r="K20" i="11"/>
  <c r="L20" i="11"/>
  <c r="K21" i="11"/>
  <c r="L21" i="11"/>
  <c r="K22" i="11"/>
  <c r="L22" i="11"/>
  <c r="K23" i="11"/>
  <c r="L23" i="11"/>
  <c r="K24" i="11"/>
  <c r="L24" i="11"/>
  <c r="K25" i="11"/>
  <c r="L25" i="11"/>
  <c r="K26" i="11"/>
  <c r="L26" i="11"/>
  <c r="K27" i="11"/>
  <c r="L27" i="11"/>
  <c r="K28" i="11"/>
  <c r="L28" i="11"/>
  <c r="K29" i="11"/>
  <c r="L29" i="11"/>
  <c r="K30" i="11"/>
  <c r="L30" i="11"/>
  <c r="K31" i="11"/>
  <c r="L31" i="11"/>
  <c r="K32" i="11"/>
  <c r="L32" i="11"/>
  <c r="K33" i="11"/>
  <c r="L33" i="11"/>
  <c r="K34" i="11"/>
  <c r="L34" i="11"/>
  <c r="K35" i="11"/>
  <c r="L35" i="11"/>
  <c r="K36" i="11"/>
  <c r="L36" i="11"/>
  <c r="K37" i="11"/>
  <c r="L37" i="11"/>
  <c r="K38" i="11"/>
  <c r="L38" i="11"/>
  <c r="K39" i="11"/>
  <c r="L39" i="11"/>
  <c r="K40" i="11"/>
  <c r="L40" i="11"/>
  <c r="K41" i="11"/>
  <c r="L41" i="11"/>
  <c r="K42" i="11"/>
  <c r="L42" i="11"/>
  <c r="K43" i="11"/>
  <c r="L43" i="11"/>
  <c r="K44" i="11"/>
  <c r="L44" i="11"/>
  <c r="I9" i="9"/>
  <c r="K4" i="9"/>
  <c r="L4" i="9"/>
  <c r="K5" i="9"/>
  <c r="L5" i="9"/>
  <c r="K6" i="9"/>
  <c r="L6" i="9"/>
  <c r="K7" i="9"/>
  <c r="L7" i="9"/>
  <c r="K8" i="9"/>
  <c r="L8" i="9"/>
  <c r="K9" i="9"/>
  <c r="L9" i="9"/>
  <c r="K10" i="9"/>
  <c r="L10" i="9"/>
  <c r="K11" i="9"/>
  <c r="L11" i="9"/>
  <c r="K12" i="9"/>
  <c r="L12" i="9"/>
  <c r="K13" i="9"/>
  <c r="L13" i="9"/>
  <c r="K14" i="9"/>
  <c r="L14" i="9"/>
  <c r="K15" i="9"/>
  <c r="L15" i="9"/>
  <c r="K16" i="9"/>
  <c r="L16" i="9"/>
  <c r="K17" i="9"/>
  <c r="L17" i="9"/>
  <c r="K18" i="9"/>
  <c r="L18" i="9"/>
  <c r="K19" i="9"/>
  <c r="L19" i="9"/>
  <c r="K20" i="9"/>
  <c r="L20" i="9"/>
  <c r="K21" i="9"/>
  <c r="L21" i="9"/>
  <c r="K22" i="9"/>
  <c r="L22" i="9"/>
  <c r="K23" i="9"/>
  <c r="L23" i="9"/>
  <c r="K24" i="9"/>
  <c r="L24" i="9"/>
  <c r="K25" i="9"/>
  <c r="L25" i="9"/>
  <c r="K26" i="9"/>
  <c r="L26" i="9"/>
  <c r="K27" i="9"/>
  <c r="L27" i="9"/>
  <c r="K28" i="9"/>
  <c r="L28" i="9"/>
  <c r="K29" i="9"/>
  <c r="L29" i="9"/>
  <c r="K30" i="9"/>
  <c r="L30" i="9"/>
  <c r="K32" i="9"/>
  <c r="L32" i="9"/>
  <c r="K33" i="9"/>
  <c r="L33" i="9"/>
  <c r="K34" i="9"/>
  <c r="L34" i="9"/>
  <c r="K35" i="9"/>
  <c r="L35" i="9"/>
  <c r="K36" i="9"/>
  <c r="L36" i="9"/>
  <c r="K37" i="9"/>
  <c r="L37" i="9"/>
  <c r="K38" i="9"/>
  <c r="L38" i="9"/>
  <c r="K39" i="9"/>
  <c r="L39" i="9"/>
  <c r="K40" i="9"/>
  <c r="L40" i="9"/>
  <c r="K41" i="9"/>
  <c r="L41" i="9"/>
  <c r="K42" i="9"/>
  <c r="L42" i="9"/>
  <c r="K43" i="9"/>
  <c r="L43" i="9"/>
  <c r="K44" i="9"/>
  <c r="L44" i="9"/>
  <c r="K45" i="9"/>
  <c r="L45" i="9"/>
  <c r="K46" i="9"/>
  <c r="L46" i="9"/>
  <c r="K47" i="9"/>
  <c r="L47" i="9"/>
  <c r="K48" i="9"/>
  <c r="L48" i="9"/>
  <c r="K49" i="9"/>
  <c r="L49" i="9"/>
  <c r="K50" i="9"/>
  <c r="L50" i="9"/>
  <c r="K51" i="9"/>
  <c r="L51" i="9"/>
  <c r="K52" i="9"/>
  <c r="L52" i="9"/>
  <c r="K53" i="9"/>
  <c r="L53" i="9"/>
  <c r="K54" i="9"/>
  <c r="L54" i="9"/>
  <c r="K55" i="9"/>
  <c r="L55" i="9"/>
  <c r="K56" i="9"/>
  <c r="L56" i="9"/>
  <c r="K57" i="9"/>
  <c r="L57" i="9"/>
  <c r="K58" i="9"/>
  <c r="L58" i="9"/>
  <c r="K59" i="9"/>
  <c r="L59" i="9"/>
  <c r="K60" i="9"/>
  <c r="L60" i="9"/>
  <c r="K61" i="9"/>
  <c r="L61" i="9"/>
  <c r="K62" i="9"/>
  <c r="L62" i="9"/>
  <c r="K63" i="9"/>
  <c r="L63" i="9"/>
  <c r="K64" i="9"/>
  <c r="L64" i="9"/>
  <c r="K65" i="9"/>
  <c r="L65" i="9"/>
  <c r="K66" i="9"/>
  <c r="L66" i="9"/>
  <c r="K67" i="9"/>
  <c r="L67" i="9"/>
  <c r="K68" i="9"/>
  <c r="L68" i="9"/>
  <c r="K69" i="9"/>
  <c r="L69" i="9"/>
  <c r="K70" i="9"/>
  <c r="L70" i="9"/>
  <c r="K71" i="9"/>
  <c r="L71" i="9"/>
  <c r="K72" i="9"/>
  <c r="L72" i="9"/>
  <c r="K73" i="9"/>
  <c r="L73" i="9"/>
  <c r="K74" i="9"/>
  <c r="L74" i="9"/>
  <c r="K75" i="9"/>
  <c r="L75" i="9"/>
  <c r="K76" i="9"/>
  <c r="L76" i="9"/>
  <c r="K77" i="9"/>
  <c r="L77" i="9"/>
  <c r="K78" i="9"/>
  <c r="L78" i="9"/>
  <c r="K79" i="9"/>
  <c r="L79" i="9"/>
  <c r="K80" i="9"/>
  <c r="L80" i="9"/>
  <c r="K81" i="9"/>
  <c r="L81" i="9"/>
  <c r="K82" i="9"/>
  <c r="L82" i="9"/>
  <c r="K83" i="9"/>
  <c r="L83" i="9"/>
  <c r="K84" i="9"/>
  <c r="L84" i="9"/>
  <c r="K4" i="4"/>
  <c r="L4" i="4"/>
  <c r="L63" i="4"/>
  <c r="C5" i="24"/>
  <c r="K5" i="4"/>
  <c r="L5" i="4"/>
  <c r="K6" i="4"/>
  <c r="L6" i="4"/>
  <c r="K7" i="4"/>
  <c r="L7" i="4"/>
  <c r="K8" i="4"/>
  <c r="L8" i="4"/>
  <c r="K9" i="4"/>
  <c r="L9" i="4"/>
  <c r="K10" i="4"/>
  <c r="L10" i="4"/>
  <c r="K11" i="4"/>
  <c r="L11" i="4"/>
  <c r="K12" i="4"/>
  <c r="L12" i="4"/>
  <c r="K13" i="4"/>
  <c r="L13" i="4"/>
  <c r="K14" i="4"/>
  <c r="L14" i="4"/>
  <c r="K15" i="4"/>
  <c r="L15" i="4"/>
  <c r="K16" i="4"/>
  <c r="L16" i="4"/>
  <c r="K17" i="4"/>
  <c r="L17" i="4"/>
  <c r="K18" i="4"/>
  <c r="L18" i="4"/>
  <c r="K19" i="4"/>
  <c r="L19" i="4"/>
  <c r="K20" i="4"/>
  <c r="L20" i="4"/>
  <c r="K21" i="4"/>
  <c r="L21" i="4"/>
  <c r="K22" i="4"/>
  <c r="L22" i="4"/>
  <c r="K23" i="4"/>
  <c r="L23" i="4"/>
  <c r="K24" i="4"/>
  <c r="L24" i="4"/>
  <c r="K25" i="4"/>
  <c r="L25" i="4"/>
  <c r="K26" i="4"/>
  <c r="L26" i="4"/>
  <c r="K27" i="4"/>
  <c r="L27" i="4"/>
  <c r="K28" i="4"/>
  <c r="L28" i="4"/>
  <c r="K29" i="4"/>
  <c r="L29" i="4"/>
  <c r="K30" i="4"/>
  <c r="L30" i="4"/>
  <c r="K31" i="4"/>
  <c r="L31" i="4"/>
  <c r="K32" i="4"/>
  <c r="L32" i="4"/>
  <c r="K33" i="4"/>
  <c r="L33" i="4"/>
  <c r="K34" i="4"/>
  <c r="L34" i="4"/>
  <c r="K35" i="4"/>
  <c r="L35" i="4"/>
  <c r="K36" i="4"/>
  <c r="L36" i="4"/>
  <c r="K37" i="4"/>
  <c r="L37" i="4"/>
  <c r="K38" i="4"/>
  <c r="L38" i="4"/>
  <c r="K39" i="4"/>
  <c r="L39" i="4"/>
  <c r="K40" i="4"/>
  <c r="L40" i="4"/>
  <c r="K41" i="4"/>
  <c r="L41" i="4"/>
  <c r="K42" i="4"/>
  <c r="L42" i="4"/>
  <c r="K43" i="4"/>
  <c r="L43" i="4"/>
  <c r="K44" i="4"/>
  <c r="L44" i="4"/>
  <c r="K45" i="4"/>
  <c r="L45" i="4"/>
  <c r="K46" i="4"/>
  <c r="L46" i="4"/>
  <c r="K47" i="4"/>
  <c r="L47" i="4"/>
  <c r="K48" i="4"/>
  <c r="L48" i="4"/>
  <c r="K49" i="4"/>
  <c r="L49" i="4"/>
  <c r="K50" i="4"/>
  <c r="L50" i="4"/>
  <c r="K51" i="4"/>
  <c r="L51" i="4"/>
  <c r="K52" i="4"/>
  <c r="L52" i="4"/>
  <c r="K53" i="4"/>
  <c r="L53" i="4"/>
  <c r="K54" i="4"/>
  <c r="L54" i="4"/>
  <c r="K55" i="4"/>
  <c r="L55" i="4"/>
  <c r="K56" i="4"/>
  <c r="L56" i="4"/>
  <c r="K57" i="4"/>
  <c r="L57" i="4"/>
  <c r="K58" i="4"/>
  <c r="L58" i="4"/>
  <c r="K59" i="4"/>
  <c r="L59" i="4"/>
  <c r="K60" i="4"/>
  <c r="L60" i="4"/>
  <c r="K61" i="4"/>
  <c r="L61" i="4"/>
  <c r="K62" i="4"/>
  <c r="L62" i="4"/>
  <c r="K4" i="3"/>
  <c r="L4" i="3"/>
  <c r="K17" i="3"/>
  <c r="L17" i="3"/>
  <c r="K18" i="3"/>
  <c r="L18" i="3"/>
  <c r="K19" i="3"/>
  <c r="L19" i="3"/>
  <c r="K20" i="3"/>
  <c r="L20" i="3"/>
  <c r="K21" i="3"/>
  <c r="L21" i="3"/>
  <c r="K22" i="3"/>
  <c r="L22" i="3"/>
  <c r="K3" i="2"/>
  <c r="L3" i="2"/>
  <c r="K4" i="2"/>
  <c r="L4" i="2"/>
  <c r="K5" i="2"/>
  <c r="L5" i="2"/>
  <c r="K6" i="2"/>
  <c r="L6" i="2"/>
  <c r="K7" i="2"/>
  <c r="L7" i="2"/>
  <c r="K8" i="2"/>
  <c r="L8" i="2"/>
  <c r="K9" i="2"/>
  <c r="L9" i="2"/>
  <c r="K10" i="2"/>
  <c r="L10" i="2"/>
  <c r="K11" i="2"/>
  <c r="L11" i="2"/>
  <c r="K12" i="2"/>
  <c r="L12" i="2"/>
  <c r="K13" i="2"/>
  <c r="L13" i="2"/>
  <c r="K14" i="2"/>
  <c r="L14" i="2"/>
  <c r="K15" i="2"/>
  <c r="L15" i="2"/>
  <c r="K16" i="2"/>
  <c r="L16" i="2"/>
  <c r="K17" i="2"/>
  <c r="L17" i="2"/>
  <c r="K18" i="2"/>
  <c r="L18" i="2"/>
  <c r="K19" i="2"/>
  <c r="L19" i="2"/>
  <c r="K20" i="2"/>
  <c r="L20" i="2"/>
  <c r="L32" i="20"/>
  <c r="C20" i="24"/>
  <c r="L11" i="13"/>
  <c r="C14" i="24"/>
  <c r="I54" i="15"/>
  <c r="I53" i="15"/>
  <c r="K4" i="12"/>
  <c r="L4" i="12"/>
  <c r="I58" i="4"/>
  <c r="I84" i="9"/>
  <c r="I83" i="9"/>
  <c r="I82" i="9"/>
  <c r="I81" i="9"/>
  <c r="I80" i="9"/>
  <c r="I62" i="4"/>
  <c r="I60" i="4"/>
  <c r="I61" i="4"/>
  <c r="L57" i="8"/>
  <c r="K57" i="8"/>
  <c r="K56" i="8"/>
  <c r="L56" i="8"/>
  <c r="K55" i="8"/>
  <c r="L55" i="8"/>
  <c r="K54" i="8"/>
  <c r="L54" i="8"/>
  <c r="I44" i="11"/>
  <c r="I43" i="11"/>
  <c r="I42" i="11"/>
  <c r="I41" i="11"/>
  <c r="I40" i="11"/>
  <c r="I39" i="11"/>
  <c r="I38" i="11"/>
  <c r="I10" i="13"/>
  <c r="I30" i="18"/>
  <c r="K30" i="18"/>
  <c r="L30" i="18"/>
  <c r="I217" i="17"/>
  <c r="K217" i="17"/>
  <c r="L217" i="17"/>
  <c r="I216" i="17"/>
  <c r="K216" i="17"/>
  <c r="L216" i="17"/>
  <c r="E34" i="23"/>
  <c r="I15" i="23"/>
  <c r="K15" i="23"/>
  <c r="L15" i="23"/>
  <c r="I14" i="23"/>
  <c r="K14" i="23"/>
  <c r="L14" i="23"/>
  <c r="I10" i="23"/>
  <c r="K10" i="23"/>
  <c r="L10" i="23"/>
  <c r="I9" i="23"/>
  <c r="K9" i="23"/>
  <c r="L9" i="23"/>
  <c r="I8" i="23"/>
  <c r="K8" i="23"/>
  <c r="L8" i="23"/>
  <c r="I6" i="23"/>
  <c r="K6" i="23"/>
  <c r="L6" i="23"/>
  <c r="I5" i="23"/>
  <c r="K5" i="23"/>
  <c r="L5" i="23"/>
  <c r="K4" i="23"/>
  <c r="L4" i="23"/>
  <c r="I3" i="23"/>
  <c r="K3" i="23"/>
  <c r="L3" i="23"/>
  <c r="I2" i="23"/>
  <c r="L2" i="23"/>
  <c r="L20" i="23"/>
  <c r="C22" i="24"/>
  <c r="E243" i="17"/>
  <c r="I215" i="17"/>
  <c r="K215" i="17"/>
  <c r="L215" i="17"/>
  <c r="I214" i="17"/>
  <c r="K214" i="17"/>
  <c r="L214" i="17"/>
  <c r="I213" i="17"/>
  <c r="K213" i="17"/>
  <c r="L213" i="17"/>
  <c r="I212" i="17"/>
  <c r="K212" i="17"/>
  <c r="L212" i="17"/>
  <c r="I211" i="17"/>
  <c r="K211" i="17"/>
  <c r="L211" i="17"/>
  <c r="I209" i="17"/>
  <c r="K209" i="17"/>
  <c r="L209" i="17"/>
  <c r="I208" i="17"/>
  <c r="K208" i="17"/>
  <c r="L208" i="17"/>
  <c r="I207" i="17"/>
  <c r="K207" i="17"/>
  <c r="L207" i="17"/>
  <c r="I206" i="17"/>
  <c r="K206" i="17"/>
  <c r="L206" i="17"/>
  <c r="I205" i="17"/>
  <c r="K205" i="17"/>
  <c r="L205" i="17"/>
  <c r="I204" i="17"/>
  <c r="K204" i="17"/>
  <c r="L204" i="17"/>
  <c r="I203" i="17"/>
  <c r="K203" i="17"/>
  <c r="L203" i="17"/>
  <c r="I202" i="17"/>
  <c r="K202" i="17"/>
  <c r="L202" i="17"/>
  <c r="I201" i="17"/>
  <c r="K201" i="17"/>
  <c r="L201" i="17"/>
  <c r="I200" i="17"/>
  <c r="K200" i="17"/>
  <c r="L200" i="17"/>
  <c r="I199" i="17"/>
  <c r="K199" i="17"/>
  <c r="L199" i="17"/>
  <c r="I198" i="17"/>
  <c r="K198" i="17"/>
  <c r="L198" i="17"/>
  <c r="I197" i="17"/>
  <c r="K197" i="17"/>
  <c r="L197" i="17"/>
  <c r="I196" i="17"/>
  <c r="K196" i="17"/>
  <c r="L196" i="17"/>
  <c r="I195" i="17"/>
  <c r="K195" i="17"/>
  <c r="L195" i="17"/>
  <c r="I194" i="17"/>
  <c r="K194" i="17"/>
  <c r="L194" i="17"/>
  <c r="I193" i="17"/>
  <c r="K193" i="17"/>
  <c r="L193" i="17"/>
  <c r="I192" i="17"/>
  <c r="K192" i="17"/>
  <c r="L192" i="17"/>
  <c r="I191" i="17"/>
  <c r="K191" i="17"/>
  <c r="L191" i="17"/>
  <c r="I190" i="17"/>
  <c r="K190" i="17"/>
  <c r="L190" i="17"/>
  <c r="I189" i="17"/>
  <c r="K189" i="17"/>
  <c r="L189" i="17"/>
  <c r="I188" i="17"/>
  <c r="K188" i="17"/>
  <c r="L188" i="17"/>
  <c r="I187" i="17"/>
  <c r="K187" i="17"/>
  <c r="L187" i="17"/>
  <c r="I186" i="17"/>
  <c r="K186" i="17"/>
  <c r="L186" i="17"/>
  <c r="I185" i="17"/>
  <c r="K185" i="17"/>
  <c r="L185" i="17"/>
  <c r="I184" i="17"/>
  <c r="K184" i="17"/>
  <c r="L184" i="17"/>
  <c r="I183" i="17"/>
  <c r="K183" i="17"/>
  <c r="L183" i="17"/>
  <c r="I182" i="17"/>
  <c r="K182" i="17"/>
  <c r="L182" i="17"/>
  <c r="I181" i="17"/>
  <c r="K181" i="17"/>
  <c r="L181" i="17"/>
  <c r="I180" i="17"/>
  <c r="K180" i="17"/>
  <c r="L180" i="17"/>
  <c r="I179" i="17"/>
  <c r="K179" i="17"/>
  <c r="L179" i="17"/>
  <c r="I178" i="17"/>
  <c r="K178" i="17"/>
  <c r="L178" i="17"/>
  <c r="I177" i="17"/>
  <c r="K177" i="17"/>
  <c r="L177" i="17"/>
  <c r="I176" i="17"/>
  <c r="K176" i="17"/>
  <c r="L176" i="17"/>
  <c r="I175" i="17"/>
  <c r="K175" i="17"/>
  <c r="L175" i="17"/>
  <c r="I174" i="17"/>
  <c r="K174" i="17"/>
  <c r="L174" i="17"/>
  <c r="I173" i="17"/>
  <c r="K173" i="17"/>
  <c r="L173" i="17"/>
  <c r="I172" i="17"/>
  <c r="K172" i="17"/>
  <c r="L172" i="17"/>
  <c r="I171" i="17"/>
  <c r="K171" i="17"/>
  <c r="L171" i="17"/>
  <c r="I170" i="17"/>
  <c r="K170" i="17"/>
  <c r="L170" i="17"/>
  <c r="I169" i="17"/>
  <c r="K169" i="17"/>
  <c r="L169" i="17"/>
  <c r="I168" i="17"/>
  <c r="K168" i="17"/>
  <c r="L168" i="17"/>
  <c r="I167" i="17"/>
  <c r="K167" i="17"/>
  <c r="L167" i="17"/>
  <c r="I166" i="17"/>
  <c r="K166" i="17"/>
  <c r="L166" i="17"/>
  <c r="I165" i="17"/>
  <c r="K165" i="17"/>
  <c r="L165" i="17"/>
  <c r="I164" i="17"/>
  <c r="K164" i="17"/>
  <c r="L164" i="17"/>
  <c r="I163" i="17"/>
  <c r="K163" i="17"/>
  <c r="L163" i="17"/>
  <c r="I162" i="17"/>
  <c r="K162" i="17"/>
  <c r="L162" i="17"/>
  <c r="I161" i="17"/>
  <c r="K161" i="17"/>
  <c r="L161" i="17"/>
  <c r="I160" i="17"/>
  <c r="K160" i="17"/>
  <c r="L160" i="17"/>
  <c r="I159" i="17"/>
  <c r="K159" i="17"/>
  <c r="L159" i="17"/>
  <c r="I158" i="17"/>
  <c r="K158" i="17"/>
  <c r="L158" i="17"/>
  <c r="I157" i="17"/>
  <c r="K157" i="17"/>
  <c r="L157" i="17"/>
  <c r="I156" i="17"/>
  <c r="K156" i="17"/>
  <c r="L156" i="17"/>
  <c r="I155" i="17"/>
  <c r="K155" i="17"/>
  <c r="L155" i="17"/>
  <c r="I154" i="17"/>
  <c r="K154" i="17"/>
  <c r="L154" i="17"/>
  <c r="I153" i="17"/>
  <c r="K153" i="17"/>
  <c r="L153" i="17"/>
  <c r="I152" i="17"/>
  <c r="K152" i="17"/>
  <c r="L152" i="17"/>
  <c r="I151" i="17"/>
  <c r="K151" i="17"/>
  <c r="L151" i="17"/>
  <c r="I150" i="17"/>
  <c r="K150" i="17"/>
  <c r="L150" i="17"/>
  <c r="I149" i="17"/>
  <c r="K149" i="17"/>
  <c r="L149" i="17"/>
  <c r="I148" i="17"/>
  <c r="K148" i="17"/>
  <c r="L148" i="17"/>
  <c r="I147" i="17"/>
  <c r="K147" i="17"/>
  <c r="L147" i="17"/>
  <c r="I146" i="17"/>
  <c r="K146" i="17"/>
  <c r="L146" i="17"/>
  <c r="I145" i="17"/>
  <c r="K145" i="17"/>
  <c r="L145" i="17"/>
  <c r="I144" i="17"/>
  <c r="K144" i="17"/>
  <c r="L144" i="17"/>
  <c r="I143" i="17"/>
  <c r="K143" i="17"/>
  <c r="L143" i="17"/>
  <c r="I142" i="17"/>
  <c r="K142" i="17"/>
  <c r="L142" i="17"/>
  <c r="I141" i="17"/>
  <c r="K141" i="17"/>
  <c r="L141" i="17"/>
  <c r="I140" i="17"/>
  <c r="K140" i="17"/>
  <c r="L140" i="17"/>
  <c r="I139" i="17"/>
  <c r="K139" i="17"/>
  <c r="L139" i="17"/>
  <c r="I138" i="17"/>
  <c r="K138" i="17"/>
  <c r="L138" i="17"/>
  <c r="I137" i="17"/>
  <c r="K137" i="17"/>
  <c r="L137" i="17"/>
  <c r="I136" i="17"/>
  <c r="K136" i="17"/>
  <c r="L136" i="17"/>
  <c r="I135" i="17"/>
  <c r="K135" i="17"/>
  <c r="L135" i="17"/>
  <c r="I134" i="17"/>
  <c r="K134" i="17"/>
  <c r="L134" i="17"/>
  <c r="I133" i="17"/>
  <c r="K133" i="17"/>
  <c r="L133" i="17"/>
  <c r="I132" i="17"/>
  <c r="K132" i="17"/>
  <c r="L132" i="17"/>
  <c r="I131" i="17"/>
  <c r="K131" i="17"/>
  <c r="L131" i="17"/>
  <c r="I130" i="17"/>
  <c r="K130" i="17"/>
  <c r="L130" i="17"/>
  <c r="I129" i="17"/>
  <c r="K129" i="17"/>
  <c r="L129" i="17"/>
  <c r="I128" i="17"/>
  <c r="K128" i="17"/>
  <c r="L128" i="17"/>
  <c r="I127" i="17"/>
  <c r="K127" i="17"/>
  <c r="L127" i="17"/>
  <c r="I126" i="17"/>
  <c r="K126" i="17"/>
  <c r="L126" i="17"/>
  <c r="I125" i="17"/>
  <c r="K125" i="17"/>
  <c r="L125" i="17"/>
  <c r="I124" i="17"/>
  <c r="K124" i="17"/>
  <c r="L124" i="17"/>
  <c r="I123" i="17"/>
  <c r="K123" i="17"/>
  <c r="L123" i="17"/>
  <c r="I122" i="17"/>
  <c r="K122" i="17"/>
  <c r="L122" i="17"/>
  <c r="I121" i="17"/>
  <c r="K121" i="17"/>
  <c r="L121" i="17"/>
  <c r="I120" i="17"/>
  <c r="K120" i="17"/>
  <c r="L120" i="17"/>
  <c r="I119" i="17"/>
  <c r="K119" i="17"/>
  <c r="L119" i="17"/>
  <c r="I118" i="17"/>
  <c r="K118" i="17"/>
  <c r="L118" i="17"/>
  <c r="I117" i="17"/>
  <c r="K117" i="17"/>
  <c r="L117" i="17"/>
  <c r="I116" i="17"/>
  <c r="K116" i="17"/>
  <c r="L116" i="17"/>
  <c r="I115" i="17"/>
  <c r="K115" i="17"/>
  <c r="L115" i="17"/>
  <c r="I114" i="17"/>
  <c r="K114" i="17"/>
  <c r="L114" i="17"/>
  <c r="I113" i="17"/>
  <c r="K113" i="17"/>
  <c r="L113" i="17"/>
  <c r="I112" i="17"/>
  <c r="K112" i="17"/>
  <c r="L112" i="17"/>
  <c r="I111" i="17"/>
  <c r="K111" i="17"/>
  <c r="L111" i="17"/>
  <c r="I110" i="17"/>
  <c r="K110" i="17"/>
  <c r="L110" i="17"/>
  <c r="I109" i="17"/>
  <c r="K109" i="17"/>
  <c r="L109" i="17"/>
  <c r="I108" i="17"/>
  <c r="K108" i="17"/>
  <c r="L108" i="17"/>
  <c r="I107" i="17"/>
  <c r="K107" i="17"/>
  <c r="L107" i="17"/>
  <c r="I106" i="17"/>
  <c r="K106" i="17"/>
  <c r="L106" i="17"/>
  <c r="I105" i="17"/>
  <c r="K105" i="17"/>
  <c r="L105" i="17"/>
  <c r="I104" i="17"/>
  <c r="K104" i="17"/>
  <c r="L104" i="17"/>
  <c r="I103" i="17"/>
  <c r="K103" i="17"/>
  <c r="L103" i="17"/>
  <c r="I102" i="17"/>
  <c r="K102" i="17"/>
  <c r="L102" i="17"/>
  <c r="I101" i="17"/>
  <c r="K101" i="17"/>
  <c r="L101" i="17"/>
  <c r="I100" i="17"/>
  <c r="K100" i="17"/>
  <c r="L100" i="17"/>
  <c r="I99" i="17"/>
  <c r="K99" i="17"/>
  <c r="L99" i="17"/>
  <c r="I98" i="17"/>
  <c r="K98" i="17"/>
  <c r="L98" i="17"/>
  <c r="I97" i="17"/>
  <c r="K97" i="17"/>
  <c r="L97" i="17"/>
  <c r="I96" i="17"/>
  <c r="K96" i="17"/>
  <c r="L96" i="17"/>
  <c r="I95" i="17"/>
  <c r="K95" i="17"/>
  <c r="L95" i="17"/>
  <c r="I94" i="17"/>
  <c r="K94" i="17"/>
  <c r="L94" i="17"/>
  <c r="I93" i="17"/>
  <c r="K93" i="17"/>
  <c r="L93" i="17"/>
  <c r="I92" i="17"/>
  <c r="K92" i="17"/>
  <c r="L92" i="17"/>
  <c r="I91" i="17"/>
  <c r="K91" i="17"/>
  <c r="L91" i="17"/>
  <c r="I90" i="17"/>
  <c r="K90" i="17"/>
  <c r="L90" i="17"/>
  <c r="I89" i="17"/>
  <c r="K89" i="17"/>
  <c r="L89" i="17"/>
  <c r="I88" i="17"/>
  <c r="K88" i="17"/>
  <c r="L88" i="17"/>
  <c r="I86" i="17"/>
  <c r="K86" i="17"/>
  <c r="L86" i="17"/>
  <c r="I85" i="17"/>
  <c r="K85" i="17"/>
  <c r="L85" i="17"/>
  <c r="I84" i="17"/>
  <c r="K84" i="17"/>
  <c r="L84" i="17"/>
  <c r="I83" i="17"/>
  <c r="K83" i="17"/>
  <c r="L83" i="17"/>
  <c r="I82" i="17"/>
  <c r="K82" i="17"/>
  <c r="L82" i="17"/>
  <c r="I81" i="17"/>
  <c r="K81" i="17"/>
  <c r="L81" i="17"/>
  <c r="I80" i="17"/>
  <c r="K80" i="17"/>
  <c r="L80" i="17"/>
  <c r="I79" i="17"/>
  <c r="K79" i="17"/>
  <c r="L79" i="17"/>
  <c r="I78" i="17"/>
  <c r="K78" i="17"/>
  <c r="L78" i="17"/>
  <c r="I77" i="17"/>
  <c r="K77" i="17"/>
  <c r="L77" i="17"/>
  <c r="I76" i="17"/>
  <c r="K76" i="17"/>
  <c r="L76" i="17"/>
  <c r="I75" i="17"/>
  <c r="K75" i="17"/>
  <c r="L75" i="17"/>
  <c r="I74" i="17"/>
  <c r="K74" i="17"/>
  <c r="L74" i="17"/>
  <c r="I73" i="17"/>
  <c r="K73" i="17"/>
  <c r="L73" i="17"/>
  <c r="I72" i="17"/>
  <c r="K72" i="17"/>
  <c r="L72" i="17"/>
  <c r="I71" i="17"/>
  <c r="K71" i="17"/>
  <c r="L71" i="17"/>
  <c r="I70" i="17"/>
  <c r="K70" i="17"/>
  <c r="L70" i="17"/>
  <c r="I69" i="17"/>
  <c r="K69" i="17"/>
  <c r="L69" i="17"/>
  <c r="I68" i="17"/>
  <c r="K68" i="17"/>
  <c r="L68" i="17"/>
  <c r="I67" i="17"/>
  <c r="K67" i="17"/>
  <c r="L67" i="17"/>
  <c r="I66" i="17"/>
  <c r="K66" i="17"/>
  <c r="L66" i="17"/>
  <c r="I65" i="17"/>
  <c r="K65" i="17"/>
  <c r="L65" i="17"/>
  <c r="I64" i="17"/>
  <c r="K64" i="17"/>
  <c r="L64" i="17"/>
  <c r="I63" i="17"/>
  <c r="K63" i="17"/>
  <c r="L63" i="17"/>
  <c r="I62" i="17"/>
  <c r="K62" i="17"/>
  <c r="L62" i="17"/>
  <c r="I61" i="17"/>
  <c r="K61" i="17"/>
  <c r="L61" i="17"/>
  <c r="I60" i="17"/>
  <c r="K60" i="17"/>
  <c r="L60" i="17"/>
  <c r="I59" i="17"/>
  <c r="K59" i="17"/>
  <c r="L59" i="17"/>
  <c r="I58" i="17"/>
  <c r="K58" i="17"/>
  <c r="L58" i="17"/>
  <c r="I57" i="17"/>
  <c r="K57" i="17"/>
  <c r="L57" i="17"/>
  <c r="I56" i="17"/>
  <c r="K56" i="17"/>
  <c r="L56" i="17"/>
  <c r="I55" i="17"/>
  <c r="K55" i="17"/>
  <c r="L55" i="17"/>
  <c r="I54" i="17"/>
  <c r="K54" i="17"/>
  <c r="L54" i="17"/>
  <c r="I53" i="17"/>
  <c r="K53" i="17"/>
  <c r="L53" i="17"/>
  <c r="I52" i="17"/>
  <c r="K52" i="17"/>
  <c r="L52" i="17"/>
  <c r="I51" i="17"/>
  <c r="K51" i="17"/>
  <c r="L51" i="17"/>
  <c r="I50" i="17"/>
  <c r="K50" i="17"/>
  <c r="L50" i="17"/>
  <c r="I48" i="17"/>
  <c r="K48" i="17"/>
  <c r="L48" i="17"/>
  <c r="I47" i="17"/>
  <c r="K47" i="17"/>
  <c r="L47" i="17"/>
  <c r="I46" i="17"/>
  <c r="K46" i="17"/>
  <c r="L46" i="17"/>
  <c r="I45" i="17"/>
  <c r="K45" i="17"/>
  <c r="L45" i="17"/>
  <c r="I44" i="17"/>
  <c r="K44" i="17"/>
  <c r="L44" i="17"/>
  <c r="I43" i="17"/>
  <c r="K43" i="17"/>
  <c r="L43" i="17"/>
  <c r="I42" i="17"/>
  <c r="K42" i="17"/>
  <c r="L42" i="17"/>
  <c r="I41" i="17"/>
  <c r="K41" i="17"/>
  <c r="L41" i="17"/>
  <c r="I40" i="17"/>
  <c r="K40" i="17"/>
  <c r="L40" i="17"/>
  <c r="I39" i="17"/>
  <c r="K39" i="17"/>
  <c r="L39" i="17"/>
  <c r="I38" i="17"/>
  <c r="K38" i="17"/>
  <c r="L38" i="17"/>
  <c r="I37" i="17"/>
  <c r="K37" i="17"/>
  <c r="L37" i="17"/>
  <c r="I36" i="17"/>
  <c r="K36" i="17"/>
  <c r="L36" i="17"/>
  <c r="I35" i="17"/>
  <c r="K35" i="17"/>
  <c r="L35" i="17"/>
  <c r="I34" i="17"/>
  <c r="K34" i="17"/>
  <c r="L34" i="17"/>
  <c r="I33" i="17"/>
  <c r="K33" i="17"/>
  <c r="L33" i="17"/>
  <c r="I32" i="17"/>
  <c r="K32" i="17"/>
  <c r="L32" i="17"/>
  <c r="I31" i="17"/>
  <c r="K31" i="17"/>
  <c r="L31" i="17"/>
  <c r="I30" i="17"/>
  <c r="K30" i="17"/>
  <c r="L30" i="17"/>
  <c r="I29" i="17"/>
  <c r="K29" i="17"/>
  <c r="L29" i="17"/>
  <c r="I28" i="17"/>
  <c r="K28" i="17"/>
  <c r="L28" i="17"/>
  <c r="I27" i="17"/>
  <c r="K27" i="17"/>
  <c r="L27" i="17"/>
  <c r="I26" i="17"/>
  <c r="K26" i="17"/>
  <c r="L26" i="17"/>
  <c r="I25" i="17"/>
  <c r="K25" i="17"/>
  <c r="L25" i="17"/>
  <c r="I24" i="17"/>
  <c r="K24" i="17"/>
  <c r="L24" i="17"/>
  <c r="I23" i="17"/>
  <c r="K23" i="17"/>
  <c r="L23" i="17"/>
  <c r="I22" i="17"/>
  <c r="K22" i="17"/>
  <c r="L22" i="17"/>
  <c r="I21" i="17"/>
  <c r="K21" i="17"/>
  <c r="L21" i="17"/>
  <c r="I20" i="17"/>
  <c r="K20" i="17"/>
  <c r="L20" i="17"/>
  <c r="I19" i="17"/>
  <c r="K19" i="17"/>
  <c r="L19" i="17"/>
  <c r="I18" i="17"/>
  <c r="K18" i="17"/>
  <c r="L18" i="17"/>
  <c r="I17" i="17"/>
  <c r="K17" i="17"/>
  <c r="L17" i="17"/>
  <c r="I16" i="17"/>
  <c r="K16" i="17"/>
  <c r="L16" i="17"/>
  <c r="I15" i="17"/>
  <c r="K15" i="17"/>
  <c r="L15" i="17"/>
  <c r="I14" i="17"/>
  <c r="K14" i="17"/>
  <c r="L14" i="17"/>
  <c r="I13" i="17"/>
  <c r="K13" i="17"/>
  <c r="L13" i="17"/>
  <c r="I12" i="17"/>
  <c r="K12" i="17"/>
  <c r="L12" i="17"/>
  <c r="I11" i="17"/>
  <c r="K11" i="17"/>
  <c r="L11" i="17"/>
  <c r="I10" i="17"/>
  <c r="K10" i="17"/>
  <c r="L10" i="17"/>
  <c r="I9" i="17"/>
  <c r="K9" i="17"/>
  <c r="L9" i="17"/>
  <c r="I8" i="17"/>
  <c r="K8" i="17"/>
  <c r="L8" i="17"/>
  <c r="I7" i="17"/>
  <c r="K7" i="17"/>
  <c r="L7" i="17"/>
  <c r="I6" i="17"/>
  <c r="K6" i="17"/>
  <c r="L6" i="17"/>
  <c r="I5" i="17"/>
  <c r="K5" i="17"/>
  <c r="L5" i="17"/>
  <c r="I4" i="17"/>
  <c r="K4" i="17"/>
  <c r="L4" i="17"/>
  <c r="I3" i="17"/>
  <c r="K3" i="17"/>
  <c r="L3" i="17"/>
  <c r="I2" i="17"/>
  <c r="K2" i="17"/>
  <c r="L2" i="17"/>
  <c r="L232" i="17"/>
  <c r="C18" i="24"/>
  <c r="E25" i="22"/>
  <c r="K10" i="22"/>
  <c r="L10" i="22"/>
  <c r="K9" i="22"/>
  <c r="L9" i="22"/>
  <c r="K8" i="22"/>
  <c r="L8" i="22"/>
  <c r="K7" i="22"/>
  <c r="L7" i="22"/>
  <c r="K6" i="22"/>
  <c r="L6" i="22"/>
  <c r="K5" i="22"/>
  <c r="L5" i="22"/>
  <c r="K4" i="22"/>
  <c r="L4" i="22"/>
  <c r="K3" i="22"/>
  <c r="L3" i="22"/>
  <c r="K2" i="22"/>
  <c r="L2" i="22"/>
  <c r="L11" i="22"/>
  <c r="C23" i="24"/>
  <c r="E23" i="21"/>
  <c r="I11" i="21"/>
  <c r="K11" i="21"/>
  <c r="L11" i="21"/>
  <c r="K10" i="21"/>
  <c r="L10" i="21"/>
  <c r="L12" i="21"/>
  <c r="C21" i="24"/>
  <c r="I9" i="21"/>
  <c r="K9" i="21"/>
  <c r="L9" i="21"/>
  <c r="I8" i="21"/>
  <c r="K8" i="21"/>
  <c r="L8" i="21"/>
  <c r="I7" i="21"/>
  <c r="K7" i="21"/>
  <c r="L7" i="21"/>
  <c r="I6" i="21"/>
  <c r="K6" i="21"/>
  <c r="L6" i="21"/>
  <c r="I5" i="21"/>
  <c r="K5" i="21"/>
  <c r="L5" i="21"/>
  <c r="I2" i="21"/>
  <c r="K2" i="21"/>
  <c r="L2" i="21"/>
  <c r="E42" i="20"/>
  <c r="K3" i="20"/>
  <c r="L3" i="20"/>
  <c r="K2" i="20"/>
  <c r="L2" i="20"/>
  <c r="E41" i="18"/>
  <c r="I29" i="18"/>
  <c r="K29" i="18"/>
  <c r="L29" i="18"/>
  <c r="I28" i="18"/>
  <c r="K28" i="18"/>
  <c r="L28" i="18"/>
  <c r="I27" i="18"/>
  <c r="K27" i="18"/>
  <c r="L27" i="18"/>
  <c r="I26" i="18"/>
  <c r="K26" i="18"/>
  <c r="L26" i="18"/>
  <c r="I25" i="18"/>
  <c r="K25" i="18"/>
  <c r="L25" i="18"/>
  <c r="I24" i="18"/>
  <c r="K24" i="18"/>
  <c r="L24" i="18"/>
  <c r="I23" i="18"/>
  <c r="K23" i="18"/>
  <c r="L23" i="18"/>
  <c r="I22" i="18"/>
  <c r="K22" i="18"/>
  <c r="L22" i="18"/>
  <c r="I21" i="18"/>
  <c r="K21" i="18"/>
  <c r="L21" i="18"/>
  <c r="I20" i="18"/>
  <c r="K20" i="18"/>
  <c r="L20" i="18"/>
  <c r="I19" i="18"/>
  <c r="K19" i="18"/>
  <c r="L19" i="18"/>
  <c r="I18" i="18"/>
  <c r="K18" i="18"/>
  <c r="L18" i="18"/>
  <c r="I17" i="18"/>
  <c r="K17" i="18"/>
  <c r="L17" i="18"/>
  <c r="I16" i="18"/>
  <c r="K16" i="18"/>
  <c r="L16" i="18"/>
  <c r="I15" i="18"/>
  <c r="K15" i="18"/>
  <c r="L15" i="18"/>
  <c r="I14" i="18"/>
  <c r="K14" i="18"/>
  <c r="L14" i="18"/>
  <c r="I13" i="18"/>
  <c r="K13" i="18"/>
  <c r="L13" i="18"/>
  <c r="I12" i="18"/>
  <c r="K12" i="18"/>
  <c r="L12" i="18"/>
  <c r="I11" i="18"/>
  <c r="K11" i="18"/>
  <c r="L11" i="18"/>
  <c r="I10" i="18"/>
  <c r="K10" i="18"/>
  <c r="L10" i="18"/>
  <c r="I9" i="18"/>
  <c r="K9" i="18"/>
  <c r="L9" i="18"/>
  <c r="I8" i="18"/>
  <c r="K8" i="18"/>
  <c r="L8" i="18"/>
  <c r="K7" i="18"/>
  <c r="L7" i="18"/>
  <c r="I6" i="18"/>
  <c r="K6" i="18"/>
  <c r="L6" i="18"/>
  <c r="I3" i="18"/>
  <c r="K3" i="18"/>
  <c r="L3" i="18"/>
  <c r="I2" i="18"/>
  <c r="K2" i="18"/>
  <c r="L2" i="18"/>
  <c r="L31" i="18"/>
  <c r="C19" i="24"/>
  <c r="E87" i="16"/>
  <c r="K4" i="16"/>
  <c r="L4" i="16"/>
  <c r="K3" i="16"/>
  <c r="L3" i="16"/>
  <c r="K2" i="16"/>
  <c r="L2" i="16"/>
  <c r="L64" i="16"/>
  <c r="C17" i="24"/>
  <c r="E66" i="15"/>
  <c r="I52" i="15"/>
  <c r="I51" i="15"/>
  <c r="I50" i="15"/>
  <c r="I49" i="15"/>
  <c r="I48" i="15"/>
  <c r="I47" i="15"/>
  <c r="I46" i="15"/>
  <c r="I45" i="15"/>
  <c r="I44" i="15"/>
  <c r="I43" i="15"/>
  <c r="I42" i="15"/>
  <c r="I41" i="15"/>
  <c r="I40" i="15"/>
  <c r="I39" i="15"/>
  <c r="I38" i="15"/>
  <c r="I37" i="15"/>
  <c r="I36" i="15"/>
  <c r="I35" i="15"/>
  <c r="I34" i="15"/>
  <c r="I33" i="15"/>
  <c r="I32" i="15"/>
  <c r="I31" i="15"/>
  <c r="I30" i="15"/>
  <c r="I29" i="15"/>
  <c r="I28" i="15"/>
  <c r="I27" i="15"/>
  <c r="I26" i="15"/>
  <c r="I25" i="15"/>
  <c r="I24" i="15"/>
  <c r="I23" i="15"/>
  <c r="I22" i="15"/>
  <c r="I21" i="15"/>
  <c r="I20" i="15"/>
  <c r="I19" i="15"/>
  <c r="I18" i="15"/>
  <c r="I17" i="15"/>
  <c r="I16" i="15"/>
  <c r="I15" i="15"/>
  <c r="I14" i="15"/>
  <c r="I13" i="15"/>
  <c r="I12" i="15"/>
  <c r="I11" i="15"/>
  <c r="I10" i="15"/>
  <c r="I9" i="15"/>
  <c r="I8" i="15"/>
  <c r="I7" i="15"/>
  <c r="I6" i="15"/>
  <c r="I5" i="15"/>
  <c r="I4" i="15"/>
  <c r="I3" i="15"/>
  <c r="K3" i="15"/>
  <c r="L3" i="15"/>
  <c r="K2" i="15"/>
  <c r="L2" i="15"/>
  <c r="L55" i="15"/>
  <c r="C16" i="24"/>
  <c r="E16" i="14"/>
  <c r="I5" i="14"/>
  <c r="K5" i="14"/>
  <c r="L5" i="14"/>
  <c r="I4" i="14"/>
  <c r="K4" i="14"/>
  <c r="L4" i="14"/>
  <c r="K3" i="14"/>
  <c r="L3" i="14"/>
  <c r="L6" i="14"/>
  <c r="C15" i="24"/>
  <c r="I2" i="14"/>
  <c r="K2" i="14"/>
  <c r="L2" i="14"/>
  <c r="E22" i="13"/>
  <c r="I9" i="13"/>
  <c r="I8" i="13"/>
  <c r="I6" i="13"/>
  <c r="I5" i="13"/>
  <c r="I3" i="13"/>
  <c r="I2" i="13"/>
  <c r="K2" i="13"/>
  <c r="L2" i="13"/>
  <c r="K3" i="13"/>
  <c r="L3" i="13"/>
  <c r="E42" i="12"/>
  <c r="K3" i="12"/>
  <c r="L3" i="12"/>
  <c r="K2" i="12"/>
  <c r="L2" i="12"/>
  <c r="E58" i="11"/>
  <c r="I37" i="11"/>
  <c r="I36" i="11"/>
  <c r="I35" i="11"/>
  <c r="I34" i="11"/>
  <c r="I33" i="11"/>
  <c r="I32" i="11"/>
  <c r="I31" i="11"/>
  <c r="I30" i="11"/>
  <c r="I29" i="11"/>
  <c r="I28" i="11"/>
  <c r="I27" i="11"/>
  <c r="I26" i="11"/>
  <c r="I25" i="11"/>
  <c r="I24" i="11"/>
  <c r="I23" i="11"/>
  <c r="I22" i="11"/>
  <c r="I21" i="11"/>
  <c r="I20" i="11"/>
  <c r="I19" i="11"/>
  <c r="I18" i="11"/>
  <c r="I17" i="11"/>
  <c r="I16" i="11"/>
  <c r="I15" i="11"/>
  <c r="I14" i="11"/>
  <c r="I13" i="11"/>
  <c r="I12" i="11"/>
  <c r="I11" i="11"/>
  <c r="I10" i="11"/>
  <c r="I9" i="11"/>
  <c r="I8" i="11"/>
  <c r="I7" i="11"/>
  <c r="I6" i="11"/>
  <c r="I5" i="11"/>
  <c r="I4" i="11"/>
  <c r="K4" i="11"/>
  <c r="L4" i="11"/>
  <c r="K3" i="11"/>
  <c r="L3" i="11"/>
  <c r="L45" i="11"/>
  <c r="C12" i="24"/>
  <c r="I2" i="11"/>
  <c r="K2" i="11"/>
  <c r="L2" i="11"/>
  <c r="D29" i="10"/>
  <c r="H16" i="10"/>
  <c r="J16" i="10"/>
  <c r="K16" i="10"/>
  <c r="H15" i="10"/>
  <c r="J15" i="10"/>
  <c r="K15" i="10"/>
  <c r="H14" i="10"/>
  <c r="J14" i="10"/>
  <c r="K14" i="10"/>
  <c r="H13" i="10"/>
  <c r="J13" i="10"/>
  <c r="K13" i="10"/>
  <c r="H12" i="10"/>
  <c r="J12" i="10"/>
  <c r="K12" i="10"/>
  <c r="H11" i="10"/>
  <c r="J11" i="10"/>
  <c r="K11" i="10"/>
  <c r="H10" i="10"/>
  <c r="J10" i="10"/>
  <c r="K10" i="10"/>
  <c r="H9" i="10"/>
  <c r="J9" i="10"/>
  <c r="K9" i="10"/>
  <c r="H8" i="10"/>
  <c r="J8" i="10"/>
  <c r="K8" i="10"/>
  <c r="H7" i="10"/>
  <c r="J7" i="10"/>
  <c r="K7" i="10"/>
  <c r="H6" i="10"/>
  <c r="J6" i="10"/>
  <c r="K6" i="10"/>
  <c r="H5" i="10"/>
  <c r="J5" i="10"/>
  <c r="K5" i="10"/>
  <c r="J4" i="10"/>
  <c r="K4" i="10"/>
  <c r="H4" i="10"/>
  <c r="H3" i="10"/>
  <c r="J3" i="10"/>
  <c r="K3" i="10"/>
  <c r="J2" i="10"/>
  <c r="K2" i="10"/>
  <c r="K17" i="10"/>
  <c r="C11" i="24"/>
  <c r="E98" i="9"/>
  <c r="I79" i="9"/>
  <c r="I78" i="9"/>
  <c r="I77" i="9"/>
  <c r="I76" i="9"/>
  <c r="I75" i="9"/>
  <c r="I74" i="9"/>
  <c r="I73" i="9"/>
  <c r="I72" i="9"/>
  <c r="I71" i="9"/>
  <c r="I68" i="9"/>
  <c r="I67" i="9"/>
  <c r="I66" i="9"/>
  <c r="I65" i="9"/>
  <c r="I64" i="9"/>
  <c r="I63" i="9"/>
  <c r="I62" i="9"/>
  <c r="I61" i="9"/>
  <c r="I60" i="9"/>
  <c r="I59" i="9"/>
  <c r="I58" i="9"/>
  <c r="I57" i="9"/>
  <c r="I56" i="9"/>
  <c r="I55" i="9"/>
  <c r="I54" i="9"/>
  <c r="I53" i="9"/>
  <c r="I52" i="9"/>
  <c r="I51" i="9"/>
  <c r="I50" i="9"/>
  <c r="I49" i="9"/>
  <c r="I48" i="9"/>
  <c r="I47" i="9"/>
  <c r="I46" i="9"/>
  <c r="I45" i="9"/>
  <c r="I44" i="9"/>
  <c r="I43" i="9"/>
  <c r="I42" i="9"/>
  <c r="I41" i="9"/>
  <c r="I40" i="9"/>
  <c r="I39" i="9"/>
  <c r="I38" i="9"/>
  <c r="I37" i="9"/>
  <c r="I36" i="9"/>
  <c r="I35" i="9"/>
  <c r="I34" i="9"/>
  <c r="I33" i="9"/>
  <c r="I32" i="9"/>
  <c r="I30" i="9"/>
  <c r="I29" i="9"/>
  <c r="I28" i="9"/>
  <c r="I27" i="9"/>
  <c r="I26" i="9"/>
  <c r="I25" i="9"/>
  <c r="I24" i="9"/>
  <c r="I23" i="9"/>
  <c r="I22" i="9"/>
  <c r="I21" i="9"/>
  <c r="I20" i="9"/>
  <c r="I19" i="9"/>
  <c r="I18" i="9"/>
  <c r="I17" i="9"/>
  <c r="I16" i="9"/>
  <c r="I15" i="9"/>
  <c r="I14" i="9"/>
  <c r="I13" i="9"/>
  <c r="I12" i="9"/>
  <c r="I11" i="9"/>
  <c r="I10" i="9"/>
  <c r="I8" i="9"/>
  <c r="I7" i="9"/>
  <c r="I6" i="9"/>
  <c r="I5" i="9"/>
  <c r="I4" i="9"/>
  <c r="I3" i="9"/>
  <c r="K3" i="9"/>
  <c r="L3" i="9"/>
  <c r="K2" i="9"/>
  <c r="L2" i="9"/>
  <c r="L85" i="9"/>
  <c r="C10" i="24"/>
  <c r="E70" i="8"/>
  <c r="K58" i="8"/>
  <c r="L58" i="8"/>
  <c r="K53" i="8"/>
  <c r="L53" i="8"/>
  <c r="K52" i="8"/>
  <c r="L52" i="8"/>
  <c r="K51" i="8"/>
  <c r="L51" i="8"/>
  <c r="K50" i="8"/>
  <c r="L50" i="8"/>
  <c r="K49" i="8"/>
  <c r="L49" i="8"/>
  <c r="K48" i="8"/>
  <c r="L48" i="8"/>
  <c r="K47" i="8"/>
  <c r="L47" i="8"/>
  <c r="K46" i="8"/>
  <c r="L46" i="8"/>
  <c r="K45" i="8"/>
  <c r="L45" i="8"/>
  <c r="K44" i="8"/>
  <c r="L44" i="8"/>
  <c r="K43" i="8"/>
  <c r="L43" i="8"/>
  <c r="K42" i="8"/>
  <c r="L42" i="8"/>
  <c r="K41" i="8"/>
  <c r="L41" i="8"/>
  <c r="K40" i="8"/>
  <c r="L40" i="8"/>
  <c r="K39" i="8"/>
  <c r="L39" i="8"/>
  <c r="K38" i="8"/>
  <c r="L38" i="8"/>
  <c r="K37" i="8"/>
  <c r="L37" i="8"/>
  <c r="K36" i="8"/>
  <c r="L36" i="8"/>
  <c r="K35" i="8"/>
  <c r="L35" i="8"/>
  <c r="K34" i="8"/>
  <c r="L34" i="8"/>
  <c r="K33" i="8"/>
  <c r="L33" i="8"/>
  <c r="K32" i="8"/>
  <c r="L32" i="8"/>
  <c r="K31" i="8"/>
  <c r="L31" i="8"/>
  <c r="K30" i="8"/>
  <c r="L30" i="8"/>
  <c r="K29" i="8"/>
  <c r="L29" i="8"/>
  <c r="K28" i="8"/>
  <c r="L28" i="8"/>
  <c r="K27" i="8"/>
  <c r="L27" i="8"/>
  <c r="K26" i="8"/>
  <c r="L26" i="8"/>
  <c r="K25" i="8"/>
  <c r="L25" i="8"/>
  <c r="K24" i="8"/>
  <c r="L24" i="8"/>
  <c r="K23" i="8"/>
  <c r="L23" i="8"/>
  <c r="K22" i="8"/>
  <c r="L22" i="8"/>
  <c r="K21" i="8"/>
  <c r="L21" i="8"/>
  <c r="K20" i="8"/>
  <c r="L20" i="8"/>
  <c r="K19" i="8"/>
  <c r="L19" i="8"/>
  <c r="K18" i="8"/>
  <c r="L18" i="8"/>
  <c r="K17" i="8"/>
  <c r="L17" i="8"/>
  <c r="K16" i="8"/>
  <c r="L16" i="8"/>
  <c r="K15" i="8"/>
  <c r="L15" i="8"/>
  <c r="K14" i="8"/>
  <c r="L14" i="8"/>
  <c r="K13" i="8"/>
  <c r="L13" i="8"/>
  <c r="K12" i="8"/>
  <c r="L12" i="8"/>
  <c r="K11" i="8"/>
  <c r="L11" i="8"/>
  <c r="K10" i="8"/>
  <c r="L10" i="8"/>
  <c r="K9" i="8"/>
  <c r="L9" i="8"/>
  <c r="K8" i="8"/>
  <c r="L8" i="8"/>
  <c r="K7" i="8"/>
  <c r="L7" i="8"/>
  <c r="K6" i="8"/>
  <c r="L6" i="8"/>
  <c r="K5" i="8"/>
  <c r="L5" i="8"/>
  <c r="K4" i="8"/>
  <c r="L4" i="8"/>
  <c r="K3" i="8"/>
  <c r="L3" i="8"/>
  <c r="K2" i="8"/>
  <c r="L2" i="8"/>
  <c r="L59" i="8"/>
  <c r="C9" i="24"/>
  <c r="D25" i="7"/>
  <c r="H13" i="7"/>
  <c r="J13" i="7"/>
  <c r="K13" i="7"/>
  <c r="H12" i="7"/>
  <c r="J12" i="7"/>
  <c r="K12" i="7"/>
  <c r="G12" i="7"/>
  <c r="H11" i="7"/>
  <c r="J11" i="7"/>
  <c r="K11" i="7"/>
  <c r="H10" i="7"/>
  <c r="J10" i="7"/>
  <c r="K10" i="7"/>
  <c r="H9" i="7"/>
  <c r="J9" i="7"/>
  <c r="K9" i="7"/>
  <c r="H8" i="7"/>
  <c r="J8" i="7"/>
  <c r="K8" i="7"/>
  <c r="H7" i="7"/>
  <c r="J7" i="7"/>
  <c r="K7" i="7"/>
  <c r="H5" i="7"/>
  <c r="J5" i="7"/>
  <c r="K5" i="7"/>
  <c r="H4" i="7"/>
  <c r="J4" i="7"/>
  <c r="K4" i="7"/>
  <c r="H3" i="7"/>
  <c r="J3" i="7"/>
  <c r="K3" i="7"/>
  <c r="J2" i="7"/>
  <c r="K2" i="7"/>
  <c r="K14" i="7"/>
  <c r="C8" i="24"/>
  <c r="E118" i="6"/>
  <c r="J103" i="6"/>
  <c r="L103" i="6"/>
  <c r="M103" i="6"/>
  <c r="J102" i="6"/>
  <c r="L102" i="6"/>
  <c r="M102" i="6"/>
  <c r="J101" i="6"/>
  <c r="L101" i="6"/>
  <c r="M101" i="6"/>
  <c r="J100" i="6"/>
  <c r="L100" i="6"/>
  <c r="M100" i="6"/>
  <c r="J99" i="6"/>
  <c r="L99" i="6"/>
  <c r="M99" i="6"/>
  <c r="J98" i="6"/>
  <c r="L98" i="6"/>
  <c r="M98" i="6"/>
  <c r="J97" i="6"/>
  <c r="L97" i="6"/>
  <c r="M97" i="6"/>
  <c r="J96" i="6"/>
  <c r="L96" i="6"/>
  <c r="M96" i="6"/>
  <c r="J95" i="6"/>
  <c r="L95" i="6"/>
  <c r="M95" i="6"/>
  <c r="J94" i="6"/>
  <c r="L94" i="6"/>
  <c r="M94" i="6"/>
  <c r="J93" i="6"/>
  <c r="L93" i="6"/>
  <c r="M93" i="6"/>
  <c r="J92" i="6"/>
  <c r="L92" i="6"/>
  <c r="M92" i="6"/>
  <c r="J91" i="6"/>
  <c r="L91" i="6"/>
  <c r="M91" i="6"/>
  <c r="J90" i="6"/>
  <c r="L90" i="6"/>
  <c r="M90" i="6"/>
  <c r="J89" i="6"/>
  <c r="L89" i="6"/>
  <c r="M89" i="6"/>
  <c r="J88" i="6"/>
  <c r="L88" i="6"/>
  <c r="M88" i="6"/>
  <c r="J87" i="6"/>
  <c r="L87" i="6"/>
  <c r="M87" i="6"/>
  <c r="J86" i="6"/>
  <c r="L86" i="6"/>
  <c r="M86" i="6"/>
  <c r="J85" i="6"/>
  <c r="L85" i="6"/>
  <c r="M85" i="6"/>
  <c r="J84" i="6"/>
  <c r="L84" i="6"/>
  <c r="M84" i="6"/>
  <c r="J83" i="6"/>
  <c r="L83" i="6"/>
  <c r="M83" i="6"/>
  <c r="J82" i="6"/>
  <c r="L82" i="6"/>
  <c r="M82" i="6"/>
  <c r="J81" i="6"/>
  <c r="L81" i="6"/>
  <c r="M81" i="6"/>
  <c r="J80" i="6"/>
  <c r="L80" i="6"/>
  <c r="M80" i="6"/>
  <c r="J79" i="6"/>
  <c r="L79" i="6"/>
  <c r="M79" i="6"/>
  <c r="J78" i="6"/>
  <c r="L78" i="6"/>
  <c r="M78" i="6"/>
  <c r="J77" i="6"/>
  <c r="L77" i="6"/>
  <c r="M77" i="6"/>
  <c r="J76" i="6"/>
  <c r="L76" i="6"/>
  <c r="M76" i="6"/>
  <c r="J75" i="6"/>
  <c r="L75" i="6"/>
  <c r="M75" i="6"/>
  <c r="J74" i="6"/>
  <c r="L74" i="6"/>
  <c r="M74" i="6"/>
  <c r="J73" i="6"/>
  <c r="L73" i="6"/>
  <c r="M73" i="6"/>
  <c r="J72" i="6"/>
  <c r="L72" i="6"/>
  <c r="M72" i="6"/>
  <c r="J71" i="6"/>
  <c r="L71" i="6"/>
  <c r="M71" i="6"/>
  <c r="J70" i="6"/>
  <c r="L70" i="6"/>
  <c r="M70" i="6"/>
  <c r="J69" i="6"/>
  <c r="L69" i="6"/>
  <c r="M69" i="6"/>
  <c r="J68" i="6"/>
  <c r="L68" i="6"/>
  <c r="M68" i="6"/>
  <c r="J67" i="6"/>
  <c r="L67" i="6"/>
  <c r="M67" i="6"/>
  <c r="J66" i="6"/>
  <c r="L66" i="6"/>
  <c r="M66" i="6"/>
  <c r="J65" i="6"/>
  <c r="L65" i="6"/>
  <c r="M65" i="6"/>
  <c r="J64" i="6"/>
  <c r="L64" i="6"/>
  <c r="M64" i="6"/>
  <c r="J63" i="6"/>
  <c r="L63" i="6"/>
  <c r="M63" i="6"/>
  <c r="J62" i="6"/>
  <c r="L62" i="6"/>
  <c r="M62" i="6"/>
  <c r="J61" i="6"/>
  <c r="L61" i="6"/>
  <c r="M61" i="6"/>
  <c r="J60" i="6"/>
  <c r="L60" i="6"/>
  <c r="M60" i="6"/>
  <c r="J59" i="6"/>
  <c r="L59" i="6"/>
  <c r="M59" i="6"/>
  <c r="J58" i="6"/>
  <c r="L58" i="6"/>
  <c r="M58" i="6"/>
  <c r="J57" i="6"/>
  <c r="L57" i="6"/>
  <c r="M57" i="6"/>
  <c r="J56" i="6"/>
  <c r="L56" i="6"/>
  <c r="M56" i="6"/>
  <c r="J55" i="6"/>
  <c r="L55" i="6"/>
  <c r="M55" i="6"/>
  <c r="J54" i="6"/>
  <c r="L54" i="6"/>
  <c r="M54" i="6"/>
  <c r="J53" i="6"/>
  <c r="L53" i="6"/>
  <c r="M53" i="6"/>
  <c r="J52" i="6"/>
  <c r="L52" i="6"/>
  <c r="M52" i="6"/>
  <c r="J51" i="6"/>
  <c r="L51" i="6"/>
  <c r="M51" i="6"/>
  <c r="J50" i="6"/>
  <c r="L50" i="6"/>
  <c r="M50" i="6"/>
  <c r="J49" i="6"/>
  <c r="L49" i="6"/>
  <c r="M49" i="6"/>
  <c r="J48" i="6"/>
  <c r="L48" i="6"/>
  <c r="M48" i="6"/>
  <c r="J47" i="6"/>
  <c r="L47" i="6"/>
  <c r="M47" i="6"/>
  <c r="J46" i="6"/>
  <c r="L46" i="6"/>
  <c r="M46" i="6"/>
  <c r="J45" i="6"/>
  <c r="L45" i="6"/>
  <c r="M45" i="6"/>
  <c r="J44" i="6"/>
  <c r="L44" i="6"/>
  <c r="M44" i="6"/>
  <c r="J43" i="6"/>
  <c r="L43" i="6"/>
  <c r="M43" i="6"/>
  <c r="J42" i="6"/>
  <c r="L42" i="6"/>
  <c r="M42" i="6"/>
  <c r="J41" i="6"/>
  <c r="L41" i="6"/>
  <c r="M41" i="6"/>
  <c r="J40" i="6"/>
  <c r="L40" i="6"/>
  <c r="M40" i="6"/>
  <c r="J39" i="6"/>
  <c r="L39" i="6"/>
  <c r="M39" i="6"/>
  <c r="J38" i="6"/>
  <c r="L38" i="6"/>
  <c r="M38" i="6"/>
  <c r="J37" i="6"/>
  <c r="L37" i="6"/>
  <c r="M37" i="6"/>
  <c r="J36" i="6"/>
  <c r="L36" i="6"/>
  <c r="M36" i="6"/>
  <c r="J35" i="6"/>
  <c r="L35" i="6"/>
  <c r="M35" i="6"/>
  <c r="J33" i="6"/>
  <c r="L33" i="6"/>
  <c r="M33" i="6"/>
  <c r="J32" i="6"/>
  <c r="L32" i="6"/>
  <c r="M32" i="6"/>
  <c r="J31" i="6"/>
  <c r="L31" i="6"/>
  <c r="M31" i="6"/>
  <c r="J30" i="6"/>
  <c r="L30" i="6"/>
  <c r="M30" i="6"/>
  <c r="J29" i="6"/>
  <c r="L29" i="6"/>
  <c r="M29" i="6"/>
  <c r="J28" i="6"/>
  <c r="L28" i="6"/>
  <c r="M28" i="6"/>
  <c r="J27" i="6"/>
  <c r="L27" i="6"/>
  <c r="M27" i="6"/>
  <c r="J26" i="6"/>
  <c r="L26" i="6"/>
  <c r="M26" i="6"/>
  <c r="J25" i="6"/>
  <c r="L25" i="6"/>
  <c r="M25" i="6"/>
  <c r="J24" i="6"/>
  <c r="L24" i="6"/>
  <c r="M24" i="6"/>
  <c r="J23" i="6"/>
  <c r="L23" i="6"/>
  <c r="M23" i="6"/>
  <c r="J22" i="6"/>
  <c r="L22" i="6"/>
  <c r="M22" i="6"/>
  <c r="J21" i="6"/>
  <c r="L21" i="6"/>
  <c r="M21" i="6"/>
  <c r="J20" i="6"/>
  <c r="L20" i="6"/>
  <c r="M20" i="6"/>
  <c r="J19" i="6"/>
  <c r="L19" i="6"/>
  <c r="M19" i="6"/>
  <c r="J18" i="6"/>
  <c r="L18" i="6"/>
  <c r="M18" i="6"/>
  <c r="J17" i="6"/>
  <c r="L17" i="6"/>
  <c r="M17" i="6"/>
  <c r="J16" i="6"/>
  <c r="L16" i="6"/>
  <c r="M16" i="6"/>
  <c r="J15" i="6"/>
  <c r="L15" i="6"/>
  <c r="M15" i="6"/>
  <c r="J14" i="6"/>
  <c r="L14" i="6"/>
  <c r="M14" i="6"/>
  <c r="J13" i="6"/>
  <c r="L13" i="6"/>
  <c r="M13" i="6"/>
  <c r="J12" i="6"/>
  <c r="L12" i="6"/>
  <c r="M12" i="6"/>
  <c r="J11" i="6"/>
  <c r="L11" i="6"/>
  <c r="M11" i="6"/>
  <c r="J10" i="6"/>
  <c r="L10" i="6"/>
  <c r="M10" i="6"/>
  <c r="J9" i="6"/>
  <c r="L9" i="6"/>
  <c r="M9" i="6"/>
  <c r="J8" i="6"/>
  <c r="L8" i="6"/>
  <c r="M8" i="6"/>
  <c r="J7" i="6"/>
  <c r="L7" i="6"/>
  <c r="M7" i="6"/>
  <c r="J6" i="6"/>
  <c r="L6" i="6"/>
  <c r="M6" i="6"/>
  <c r="J5" i="6"/>
  <c r="L5" i="6"/>
  <c r="M5" i="6"/>
  <c r="J4" i="6"/>
  <c r="L4" i="6"/>
  <c r="M4" i="6"/>
  <c r="J3" i="6"/>
  <c r="L3" i="6"/>
  <c r="M3" i="6"/>
  <c r="L2" i="6"/>
  <c r="M2" i="6"/>
  <c r="M104" i="6"/>
  <c r="C7" i="24"/>
  <c r="E20" i="5"/>
  <c r="I8" i="5"/>
  <c r="K8" i="5"/>
  <c r="L8" i="5"/>
  <c r="I7" i="5"/>
  <c r="K7" i="5"/>
  <c r="L7" i="5"/>
  <c r="I6" i="5"/>
  <c r="K6" i="5"/>
  <c r="L6" i="5"/>
  <c r="K5" i="5"/>
  <c r="L5" i="5"/>
  <c r="L9" i="5"/>
  <c r="C6" i="24"/>
  <c r="I4" i="5"/>
  <c r="K4" i="5"/>
  <c r="L4" i="5"/>
  <c r="K3" i="5"/>
  <c r="L3" i="5"/>
  <c r="I2" i="5"/>
  <c r="K2" i="5"/>
  <c r="L2" i="5"/>
  <c r="E75" i="4"/>
  <c r="I59"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M6" i="4"/>
  <c r="I5" i="4"/>
  <c r="I3" i="4"/>
  <c r="K3" i="4"/>
  <c r="L3" i="4"/>
  <c r="I2" i="4"/>
  <c r="K2" i="4"/>
  <c r="L2" i="4"/>
  <c r="I16" i="3"/>
  <c r="K16" i="3"/>
  <c r="L16" i="3"/>
  <c r="I15" i="3"/>
  <c r="K15" i="3"/>
  <c r="L15" i="3"/>
  <c r="I14" i="3"/>
  <c r="K14" i="3"/>
  <c r="L14" i="3"/>
  <c r="I13" i="3"/>
  <c r="K13" i="3"/>
  <c r="L13" i="3"/>
  <c r="I12" i="3"/>
  <c r="K12" i="3"/>
  <c r="L12" i="3"/>
  <c r="I11" i="3"/>
  <c r="K11" i="3"/>
  <c r="L11" i="3"/>
  <c r="I10" i="3"/>
  <c r="K10" i="3"/>
  <c r="L10" i="3"/>
  <c r="I9" i="3"/>
  <c r="K9" i="3"/>
  <c r="L9" i="3"/>
  <c r="I8" i="3"/>
  <c r="K8" i="3"/>
  <c r="L8" i="3"/>
  <c r="I7" i="3"/>
  <c r="K7" i="3"/>
  <c r="L7" i="3"/>
  <c r="I6" i="3"/>
  <c r="K6" i="3"/>
  <c r="L6" i="3"/>
  <c r="I5" i="3"/>
  <c r="K5" i="3"/>
  <c r="L5" i="3"/>
  <c r="I3" i="3"/>
  <c r="K3" i="3"/>
  <c r="L3" i="3"/>
  <c r="I2" i="3"/>
  <c r="K2" i="3"/>
  <c r="L2" i="3"/>
  <c r="L23" i="3"/>
  <c r="C4" i="24"/>
  <c r="E32" i="2"/>
  <c r="I20" i="2"/>
  <c r="I19" i="2"/>
  <c r="I18" i="2"/>
  <c r="I17" i="2"/>
  <c r="I16" i="2"/>
  <c r="I15" i="2"/>
  <c r="I14" i="2"/>
  <c r="I13" i="2"/>
  <c r="I12" i="2"/>
  <c r="I11" i="2"/>
  <c r="I10" i="2"/>
  <c r="I9" i="2"/>
  <c r="I8" i="2"/>
  <c r="I7" i="2"/>
  <c r="I6" i="2"/>
  <c r="K2" i="2"/>
  <c r="L2" i="2"/>
  <c r="L21" i="2"/>
  <c r="C3" i="24"/>
  <c r="E66" i="1"/>
  <c r="I55" i="1"/>
  <c r="K55" i="1"/>
  <c r="L55" i="1"/>
  <c r="I54" i="1"/>
  <c r="K54" i="1"/>
  <c r="L54" i="1"/>
  <c r="I53" i="1"/>
  <c r="K53" i="1"/>
  <c r="L53" i="1"/>
  <c r="I52" i="1"/>
  <c r="K52" i="1"/>
  <c r="L52" i="1"/>
  <c r="I51" i="1"/>
  <c r="K51" i="1"/>
  <c r="L51" i="1"/>
  <c r="I50" i="1"/>
  <c r="K50" i="1"/>
  <c r="L50" i="1"/>
  <c r="I49" i="1"/>
  <c r="K49" i="1"/>
  <c r="L49" i="1"/>
  <c r="I48" i="1"/>
  <c r="K48" i="1"/>
  <c r="L48" i="1"/>
  <c r="I47" i="1"/>
  <c r="K47" i="1"/>
  <c r="L47" i="1"/>
  <c r="I46" i="1"/>
  <c r="K46" i="1"/>
  <c r="L46" i="1"/>
  <c r="I45" i="1"/>
  <c r="K45" i="1"/>
  <c r="L45" i="1"/>
  <c r="I44" i="1"/>
  <c r="K44" i="1"/>
  <c r="L44" i="1"/>
  <c r="I43" i="1"/>
  <c r="K43" i="1"/>
  <c r="L43" i="1"/>
  <c r="I42" i="1"/>
  <c r="K42" i="1"/>
  <c r="L42" i="1"/>
  <c r="I41" i="1"/>
  <c r="K41" i="1"/>
  <c r="L41" i="1"/>
  <c r="I40" i="1"/>
  <c r="K40" i="1"/>
  <c r="L40" i="1"/>
  <c r="I39" i="1"/>
  <c r="K39" i="1"/>
  <c r="L39" i="1"/>
  <c r="I38" i="1"/>
  <c r="K38" i="1"/>
  <c r="L38" i="1"/>
  <c r="I37" i="1"/>
  <c r="K37" i="1"/>
  <c r="L37" i="1"/>
  <c r="I36" i="1"/>
  <c r="L36" i="1"/>
  <c r="K35" i="1"/>
  <c r="L35" i="1"/>
  <c r="I34" i="1"/>
  <c r="K34" i="1"/>
  <c r="I33" i="1"/>
  <c r="K33" i="1"/>
  <c r="L33" i="1"/>
  <c r="I32" i="1"/>
  <c r="K32" i="1"/>
  <c r="L32" i="1"/>
  <c r="I31" i="1"/>
  <c r="K31" i="1"/>
  <c r="L31" i="1"/>
  <c r="I30" i="1"/>
  <c r="K30" i="1"/>
  <c r="L30" i="1"/>
  <c r="I29" i="1"/>
  <c r="K29" i="1"/>
  <c r="L29" i="1"/>
  <c r="I28" i="1"/>
  <c r="K28" i="1"/>
  <c r="L28" i="1"/>
  <c r="I27" i="1"/>
  <c r="K27" i="1"/>
  <c r="L27" i="1"/>
  <c r="I26" i="1"/>
  <c r="K26" i="1"/>
  <c r="L26" i="1"/>
  <c r="I25" i="1"/>
  <c r="K25" i="1"/>
  <c r="L25" i="1"/>
  <c r="I24" i="1"/>
  <c r="K24" i="1"/>
  <c r="L24" i="1"/>
  <c r="I23" i="1"/>
  <c r="K23" i="1"/>
  <c r="L23" i="1"/>
  <c r="I22" i="1"/>
  <c r="K22" i="1"/>
  <c r="L22" i="1"/>
  <c r="I21" i="1"/>
  <c r="K21" i="1"/>
  <c r="L21" i="1"/>
  <c r="I20" i="1"/>
  <c r="K20" i="1"/>
  <c r="L20" i="1"/>
  <c r="I19" i="1"/>
  <c r="K19" i="1"/>
  <c r="L19" i="1"/>
  <c r="I18" i="1"/>
  <c r="K18" i="1"/>
  <c r="L18" i="1"/>
  <c r="I17" i="1"/>
  <c r="K17" i="1"/>
  <c r="L17" i="1"/>
  <c r="I16" i="1"/>
  <c r="K16" i="1"/>
  <c r="L16" i="1"/>
  <c r="K15" i="1"/>
  <c r="L15" i="1"/>
  <c r="K14" i="1"/>
  <c r="L14" i="1"/>
  <c r="K13" i="1"/>
  <c r="L13" i="1"/>
  <c r="K12" i="1"/>
  <c r="L12" i="1"/>
  <c r="K11" i="1"/>
  <c r="L11" i="1"/>
  <c r="K10" i="1"/>
  <c r="L10" i="1"/>
  <c r="K9" i="1"/>
  <c r="L9" i="1"/>
  <c r="K8" i="1"/>
  <c r="L8" i="1"/>
  <c r="K7" i="1"/>
  <c r="L7" i="1"/>
  <c r="K6" i="1"/>
  <c r="L6" i="1"/>
  <c r="K5" i="1"/>
  <c r="L5" i="1"/>
  <c r="K4" i="1"/>
  <c r="L4" i="1"/>
  <c r="K3" i="1"/>
  <c r="L3" i="1"/>
  <c r="L2" i="1"/>
  <c r="L56" i="1"/>
  <c r="C2" i="24"/>
</calcChain>
</file>

<file path=xl/sharedStrings.xml><?xml version="1.0" encoding="utf-8"?>
<sst xmlns="http://schemas.openxmlformats.org/spreadsheetml/2006/main" count="3136" uniqueCount="1271">
  <si>
    <t>Sklop</t>
  </si>
  <si>
    <t>Zap št.</t>
  </si>
  <si>
    <t>Opis blaga</t>
  </si>
  <si>
    <t>Ponujen artikel</t>
  </si>
  <si>
    <t>Enota
mere</t>
  </si>
  <si>
    <t>Želeno
pakiranje (kg)</t>
  </si>
  <si>
    <t>Ocenjena
količina</t>
  </si>
  <si>
    <t>Ponujeno
pakiranje (kg)</t>
  </si>
  <si>
    <t>Cena na
ponujeno
pakiranje</t>
  </si>
  <si>
    <t>Preračunana cena na želeno pakiranje</t>
  </si>
  <si>
    <t>Vrednost 
v EUR</t>
  </si>
  <si>
    <t>1.</t>
  </si>
  <si>
    <t>Breskvice, pecivo, pakirano po 400 gramov</t>
  </si>
  <si>
    <t>kg</t>
  </si>
  <si>
    <t>2.</t>
  </si>
  <si>
    <t>Orehova potica, pakiranje 500g ali 1 kg</t>
  </si>
  <si>
    <t>3.</t>
  </si>
  <si>
    <t>Janeževi upognjenci, pakiranje 200 ali 400 gramov</t>
  </si>
  <si>
    <t>4.</t>
  </si>
  <si>
    <t>Ciabatta s čebulo, 80 gramov</t>
  </si>
  <si>
    <t>5.</t>
  </si>
  <si>
    <t>Ciabatta graham, 80 gramov</t>
  </si>
  <si>
    <t>6.</t>
  </si>
  <si>
    <t>Mlečna pletenica, 80 gramov</t>
  </si>
  <si>
    <t>7.</t>
  </si>
  <si>
    <t>graham pletenica, 80 gramov</t>
  </si>
  <si>
    <t>8.</t>
  </si>
  <si>
    <t>Kruh ajdov,500 gramov, rezan, pakiran</t>
  </si>
  <si>
    <t>9.</t>
  </si>
  <si>
    <t>Kruh ajdov z orehi, 500gramov, rezan, pakiran</t>
  </si>
  <si>
    <t>10.</t>
  </si>
  <si>
    <t>kruh mešani s semeni, 500 gramov, rezan, pakiran</t>
  </si>
  <si>
    <t>11.</t>
  </si>
  <si>
    <t>Prepečenec, graham, pakiranje 330 gramov</t>
  </si>
  <si>
    <t>12.</t>
  </si>
  <si>
    <t>Mlečni kruh, 500 gramov, rezan, pakiran</t>
  </si>
  <si>
    <t>13.</t>
  </si>
  <si>
    <t>Štručka s sirom in šunko, 100 g</t>
  </si>
  <si>
    <t>17.</t>
  </si>
  <si>
    <t>kruh pirin, 800 gramov, rezan, pakiran</t>
  </si>
  <si>
    <t>18.</t>
  </si>
  <si>
    <t>Kruh, beli, štruca, 0,80  kg, rezan, pakiran</t>
  </si>
  <si>
    <t>19.</t>
  </si>
  <si>
    <t>Kruh beli, pakiran po dva kosa, min 10 dag/pak.*</t>
  </si>
  <si>
    <t>20.</t>
  </si>
  <si>
    <t>Kruh, polbeli, štruca, 0,80 kg, rezan, pakiran</t>
  </si>
  <si>
    <t>21.</t>
  </si>
  <si>
    <t>Kruh, polbeli, pakiran po dva kosa, min 10 dag/pak.*</t>
  </si>
  <si>
    <t>22.</t>
  </si>
  <si>
    <t>Kruh, graham, 0,50 kg, rezan, pakiran</t>
  </si>
  <si>
    <t>23.</t>
  </si>
  <si>
    <t>Kruh, graham, pakiran po dva kosa, min 10 dag/pak.*</t>
  </si>
  <si>
    <t>24.</t>
  </si>
  <si>
    <t>Kruh, koruzni, 0,80 kg, rezan, pakiran</t>
  </si>
  <si>
    <t>25.</t>
  </si>
  <si>
    <t>Kruh, koruzni, pakiran po dva kosa, min 10 dag/pak.*</t>
  </si>
  <si>
    <t>26.</t>
  </si>
  <si>
    <t>Kruh, ovseni, 0,80 kg, rezan, pakiran</t>
  </si>
  <si>
    <t>27.</t>
  </si>
  <si>
    <t>Kruh, ovseni, pakiran po dva kosa, min 10 dag/pak.*</t>
  </si>
  <si>
    <t>28.</t>
  </si>
  <si>
    <t>Kruh rženi, 0,80 kg</t>
  </si>
  <si>
    <t>29.</t>
  </si>
  <si>
    <t>Toast kruh, beli, 1 kg</t>
  </si>
  <si>
    <t>30.</t>
  </si>
  <si>
    <t>Toast kruh, graham, 1 kg</t>
  </si>
  <si>
    <t>31.</t>
  </si>
  <si>
    <t>Prepečenec, 330 gramov pakiranje</t>
  </si>
  <si>
    <t>32.</t>
  </si>
  <si>
    <t>Drobtine, bele, rinfuza, 10 kg vreča</t>
  </si>
  <si>
    <t>33.</t>
  </si>
  <si>
    <t>Žemlja, bela, 10 dag, vakum pakiranje*</t>
  </si>
  <si>
    <t>34.</t>
  </si>
  <si>
    <t>Žemlja, bela, 8 dag</t>
  </si>
  <si>
    <t>35.</t>
  </si>
  <si>
    <t>Žemlja, bela, mini, 3-4 dag</t>
  </si>
  <si>
    <t>36.</t>
  </si>
  <si>
    <t>Žemlja, graham, 8 dag</t>
  </si>
  <si>
    <t>37.</t>
  </si>
  <si>
    <t>Kajzerica, bela, 8 dag</t>
  </si>
  <si>
    <t>38.</t>
  </si>
  <si>
    <t>Kajzerica, diet, 8 dag</t>
  </si>
  <si>
    <t>39.</t>
  </si>
  <si>
    <t>Hlembček, hamburger, 6 dag, vakum pakiranje*</t>
  </si>
  <si>
    <t>40.</t>
  </si>
  <si>
    <t>Hlebček, beli, 10 dag, hamburger, beli, brez sezama</t>
  </si>
  <si>
    <t>41.</t>
  </si>
  <si>
    <t>Graham bombetka, 8 dag</t>
  </si>
  <si>
    <t>42.</t>
  </si>
  <si>
    <t>Večzrnata štručka, 8 dag</t>
  </si>
  <si>
    <t>43.</t>
  </si>
  <si>
    <t>Makova štručka, 8 dag, vakum pakiranje*</t>
  </si>
  <si>
    <t>44.</t>
  </si>
  <si>
    <t>Makova štručka, 8 dag</t>
  </si>
  <si>
    <t>45.</t>
  </si>
  <si>
    <t>Sirova štručka, 8 dag</t>
  </si>
  <si>
    <t>46.</t>
  </si>
  <si>
    <t>Rogljiček, nepolnjeni, 8 dag</t>
  </si>
  <si>
    <t>47.</t>
  </si>
  <si>
    <t>Rogljiček, polnjen z marmelado, min. 8 dag</t>
  </si>
  <si>
    <t>48.</t>
  </si>
  <si>
    <t>Rogliček, polnjen z marmelado, min. 8 dag, vakum pakiranje*</t>
  </si>
  <si>
    <t>49.</t>
  </si>
  <si>
    <t>Rogljiček, graham, 8 dag</t>
  </si>
  <si>
    <t>50.</t>
  </si>
  <si>
    <t>Rogljiček, graham, polnjen z marmelado, 10 dag</t>
  </si>
  <si>
    <t>51.</t>
  </si>
  <si>
    <t>Lešnikov zavitek, 10 dag</t>
  </si>
  <si>
    <t>52.</t>
  </si>
  <si>
    <t>Rožičeva potička, 10 dag</t>
  </si>
  <si>
    <t>53.</t>
  </si>
  <si>
    <t>Krof, 8 dag</t>
  </si>
  <si>
    <t>54.</t>
  </si>
  <si>
    <t>Parkelj, 8 dag</t>
  </si>
  <si>
    <t>55.</t>
  </si>
  <si>
    <t>56.</t>
  </si>
  <si>
    <t>Kvas, sveži, 50 dag</t>
  </si>
  <si>
    <t>57.</t>
  </si>
  <si>
    <t>Mlinci, rinfuza, 2 kg vreča</t>
  </si>
  <si>
    <t>SKUPAJ BREZ DDV</t>
  </si>
  <si>
    <t>Datum:</t>
  </si>
  <si>
    <t>Naziv ponudnika:</t>
  </si>
  <si>
    <t>Moka, brezglutenska, vreča 1 kg</t>
  </si>
  <si>
    <t>kos</t>
  </si>
  <si>
    <t>Namenska moka za KROFE, pakiranje 1 kg</t>
  </si>
  <si>
    <t xml:space="preserve">Moka, pripravljena mešanica za polnozrnat kruh mix </t>
  </si>
  <si>
    <t>Moka, bela, mehka, vreča 1 kg</t>
  </si>
  <si>
    <t>Moka, bela, ostra, vreča 1 kg</t>
  </si>
  <si>
    <t>Moka, enotna, T-850, vreča 5 kg</t>
  </si>
  <si>
    <t>Moka, koruzna, vreča 1 kg</t>
  </si>
  <si>
    <t>Moka, pirina, polnozrnata, vreča 1 kg</t>
  </si>
  <si>
    <t>Moka, polnozrnata, vreča 1 kg</t>
  </si>
  <si>
    <t>Moka, ržena, vreča 1 kg</t>
  </si>
  <si>
    <t>Moka, ajdova, vreča 1 kg</t>
  </si>
  <si>
    <t>Moka, kamutova, vreča 1 kg</t>
  </si>
  <si>
    <t>14.</t>
  </si>
  <si>
    <t>Moka, riževa, vreča 1 kg</t>
  </si>
  <si>
    <t>15.</t>
  </si>
  <si>
    <t>Moka, prosena, vreča 1 kg</t>
  </si>
  <si>
    <t>16.</t>
  </si>
  <si>
    <t>Pšenični zdrob, vreča 1 kg</t>
  </si>
  <si>
    <t>Koruzni zdrob, vreča 1 kg</t>
  </si>
  <si>
    <t>Ajdova kaša, vreča 1 kg</t>
  </si>
  <si>
    <t>Prosena kaša, vreča 1 kg</t>
  </si>
  <si>
    <t>Polžki drobni jajčne testenine, min. 20 % jajc, pakiranje 5/1</t>
  </si>
  <si>
    <t>kom</t>
  </si>
  <si>
    <t>Testenine KRPICE VELIKE, jajčne, pakiranje 1/1 do 5/1</t>
  </si>
  <si>
    <t>Špinačni rezanci z jajci, pakiranje 1/1 do 5/1</t>
  </si>
  <si>
    <t>ZLATE KROGLICE, pakiranje 500 - 1000 gramov</t>
  </si>
  <si>
    <t>Špageti z jajci iz durum pšeničnega zdroba, pakiranje 5/1</t>
  </si>
  <si>
    <t>Polnozrnati špageti z jajci, pakiranje 400 do 500 gramov</t>
  </si>
  <si>
    <t>Polnozrnati polži drobni, pakiranje 400 do 500 gramov</t>
  </si>
  <si>
    <t xml:space="preserve">Svedri iz 100% pirinega polnozrnatega zdroba, pakiranje 1/1 do 5/1 </t>
  </si>
  <si>
    <t xml:space="preserve">Testo za lazanjo, predkuhano 5/1 pakiranje, testo dimenzije za GN pekače 40/60 cm </t>
  </si>
  <si>
    <t>SVEDRI testenine jajčne iz zdroba durum pšenice, pakiranje 1/1 do 5/1</t>
  </si>
  <si>
    <t>OPOMBA:</t>
  </si>
  <si>
    <t xml:space="preserve">TESTENINE - durum: izdelane z mesenjem in oblikovanjem mlevskih izdelkov, vode, aditivov in drugih živilskih izdelkov, ki ustrezajo minimalni kakovosti. Navadne testenine so izdelane samo iz mlevskih izdelkov - durum moka in vode. Navadne testenine se lahko označijo le kot testenine. Videz, okus, barva in konzistenca morajo biti značilni za vrsto izdelka. Pri kuhanju morajo obdržati obliko, ne smejo se lepiti ali biti razkuhane; vonj in okus morata biti značilna za kuhane testenine, brez tujih priokusov in vonjev; vsebnost vode naj bo manjša od 13,5 % </t>
  </si>
  <si>
    <t xml:space="preserve">TESTENINE - jajčne:  izdelane iz mlevskih izdelkov - durum moka, vode in jajc in morajo vsebovati najmanj 3 jajca, ki se v skladu s predpisi o kakovosti jajc razvrščajo v razred D, ali najmanj 124 g jajčnega melanža ali ustrezno količino jajčnega prahu na 1 kg mlevskih izdelkov. Videz, okus, barva in konzistenca morajo biti značilni za vrsto izdelka; ne smejo biti polomljeni oz. zdrobljeni; pri kuhanju morajo obdržati obliko, ne smejo se lepiti ali biti razkuhani; vonj in okus morata biti značilna za kuhane testenine, brez tujih priokusov in vonjev; vsebnost vode naj bo manjša od 13,5 %. </t>
  </si>
  <si>
    <t>Želeno
pakiranje (kg/l)</t>
  </si>
  <si>
    <t>Ponujeno
pakiranje (kg/l)</t>
  </si>
  <si>
    <t>Mleko, pasterizirano,1,6 %, 0,5 l (kot npr. Alpsko)</t>
  </si>
  <si>
    <t>L</t>
  </si>
  <si>
    <t>Mleko, pasterizirano, 3,6 %, 0,5 l (kot npr. Alpsko)</t>
  </si>
  <si>
    <t>Mleko, box, 3,5 %, 10 l, pvc vedro 10/1</t>
  </si>
  <si>
    <t>Mleko, sveže, 3,5 %, 1 l</t>
  </si>
  <si>
    <t>Mleko, kislo, max. 180 g*</t>
  </si>
  <si>
    <t>Smetana, kisla, 8 kg pak.</t>
  </si>
  <si>
    <t>Smetana, sladka za stepanje, 35 %, 1 l</t>
  </si>
  <si>
    <t>Smetana, sladka, ALPSKA, 0,5 l</t>
  </si>
  <si>
    <t>Smetana za kavo, 0,1 l</t>
  </si>
  <si>
    <t>Smetana, rastlinska, 1 l</t>
  </si>
  <si>
    <t>Smetana, rastlinska, brez sladkorja, 1 l</t>
  </si>
  <si>
    <t>Jogurt, navadni, brez laktoze, 3,2 %, 500 g*</t>
  </si>
  <si>
    <t>Jogurt, navadni, 3,2 %, 180 g*</t>
  </si>
  <si>
    <t>Jogurt, sadni, 3,2 %, 150 g*</t>
  </si>
  <si>
    <t>sadna sirotka 250 ml, pvc ali tetra embalaža s pokrovčkom na vijak. (Ego, LCA ipd)</t>
  </si>
  <si>
    <t>Jogurt sadni za diabetike, brez dodanih sladkorjev in laktoze, 140 g*, 4,3 % mm</t>
  </si>
  <si>
    <t>Skir, 120 - 180g, sadni, 1,9 % mm</t>
  </si>
  <si>
    <t>Kefir, 150 - 200 g*</t>
  </si>
  <si>
    <t>Puding, čokolada, v lončku, 180 - 200 g*</t>
  </si>
  <si>
    <t>Puding, vanilija, v lončku, 180 - 200 g*</t>
  </si>
  <si>
    <t>Maslo, 20 g*</t>
  </si>
  <si>
    <t>Maslo, 250 g</t>
  </si>
  <si>
    <t>Namaz, sirni s smetano, lahki, 50 g*</t>
  </si>
  <si>
    <t>Namaz, sirni s smetano, 150 g*</t>
  </si>
  <si>
    <t>Namaz, sirni z okusom (tuna, paprika, zelišča, hren) lahki, 50 g*</t>
  </si>
  <si>
    <t>Skuta, 10% mlečnih maščob, 5 kg pak.</t>
  </si>
  <si>
    <t>Sadna skuta, lonček 100g, brez laktoze</t>
  </si>
  <si>
    <t>Skuta s podloženim sadjem, max do 110 g*</t>
  </si>
  <si>
    <t>Mascarpone/Mascarino, 500 g</t>
  </si>
  <si>
    <t>Sladoled, vsi okusi, pak. 4 l banjica</t>
  </si>
  <si>
    <t>Sladoled, vsi okusi, pak. 2 l banjica</t>
  </si>
  <si>
    <t>Sladoled, vsi okusi,  pak. 1 l banjica</t>
  </si>
  <si>
    <t>Kornet, vsi okusi, min 115 ml*</t>
  </si>
  <si>
    <t>Lučka, vanilija s čokolado, min 65 ml* (kot npr. lučka)</t>
  </si>
  <si>
    <t>Lučka z okusom vanilje in kakavovim oblivom z lešniki, min 65 ml* (kot npr. JEŽEK)</t>
  </si>
  <si>
    <t>Lučka z okusom vanilje, sadnim polnilom in kakavovim oblivom z lešniki, min 65 ml* (kot npr. TOM)</t>
  </si>
  <si>
    <t>Lučka  s polnilom, različni okusi, min 100 ml* (kot npr. MAXIM)</t>
  </si>
  <si>
    <t xml:space="preserve">Lonček, različni okusi, min 120 ml* </t>
  </si>
  <si>
    <t xml:space="preserve">Žogica, vanilija, min 140 ml* </t>
  </si>
  <si>
    <t>Riban sir za pizzo, 5 kg pak.</t>
  </si>
  <si>
    <t>Sir, Mozzarela, v kroglicah, 250 g</t>
  </si>
  <si>
    <t>Sir, Mozzarela, v kosu, 1 kg (kot npr. Bella Pizza LM)</t>
  </si>
  <si>
    <t>Sir, Parmezan, v kosu, 180 g</t>
  </si>
  <si>
    <t xml:space="preserve">Sir v kosu Emental vakum, pakiran 500 do 1000 g </t>
  </si>
  <si>
    <t>Sir v kosu gauda pakiran od 500 do 1000 g, vakum</t>
  </si>
  <si>
    <t>Sir rezine, vakum pakiranje 150 gramov,(kot npr. JOŠT)</t>
  </si>
  <si>
    <t>Sir, Parmezan, riban, 1 kg pak.</t>
  </si>
  <si>
    <t>Sir, Gorgonzola, 1 kg pak.</t>
  </si>
  <si>
    <t>Sir s plemenito plesnijo, Gorgonzola, 100 g*</t>
  </si>
  <si>
    <t>Sir, feta, v slanici, 250 g</t>
  </si>
  <si>
    <t>Sir za pečenje na žaru, 250 g</t>
  </si>
  <si>
    <t>Sir, Kajmak, 150 g</t>
  </si>
  <si>
    <t>Topljeni sir 140 g</t>
  </si>
  <si>
    <t>Sir, edamec rezine 40 %mm 1 kg</t>
  </si>
  <si>
    <t>58.</t>
  </si>
  <si>
    <t>Jogurt tekoči, več okusov, 250 g</t>
  </si>
  <si>
    <t>59.</t>
  </si>
  <si>
    <t>l</t>
  </si>
  <si>
    <t>60.</t>
  </si>
  <si>
    <t>BIO mleko, od 1,5 % do 3,2% m.m., pak. 10 l, PVC vedro</t>
  </si>
  <si>
    <t>BIO navadni jogurt od 1,5 % do 3,6% m.m., 5 l vedro</t>
  </si>
  <si>
    <t>BIO kisla smetana, 200 g</t>
  </si>
  <si>
    <t>BIO navadni jogurt od 1,5 % do 3,6 % m.m., 200 g</t>
  </si>
  <si>
    <t>BIO sadni jogurt od 1,5 % do 3,6% m.m., 150 g</t>
  </si>
  <si>
    <t>BIO maslo 1. vrste, 250 g</t>
  </si>
  <si>
    <t>BIO skuta, 1 kg</t>
  </si>
  <si>
    <t>Ocenjena
količina (3-mesečna)</t>
  </si>
  <si>
    <t>Letna ocenjena
količina</t>
  </si>
  <si>
    <t>Ananas</t>
  </si>
  <si>
    <t>Avokado</t>
  </si>
  <si>
    <t>Banane</t>
  </si>
  <si>
    <t>Borovnice</t>
  </si>
  <si>
    <t>Breskve, kalibrirane, enoredni zaboj, premer najmanj 60 mm, samo 1. kvaliteta, brez poškodb</t>
  </si>
  <si>
    <t>Češnje</t>
  </si>
  <si>
    <t>Fige, suhe</t>
  </si>
  <si>
    <t>Grenivke</t>
  </si>
  <si>
    <t>Grozdje, belo</t>
  </si>
  <si>
    <t>Grozdje, rdeče</t>
  </si>
  <si>
    <t>Hruške</t>
  </si>
  <si>
    <t>Jabolka, I. kvalitete VSE VRSTE, slovensko poreklo</t>
  </si>
  <si>
    <t>Jagode</t>
  </si>
  <si>
    <t>Kaki, vanilija</t>
  </si>
  <si>
    <t>Kivi</t>
  </si>
  <si>
    <t>Kutina</t>
  </si>
  <si>
    <t>Limone</t>
  </si>
  <si>
    <t>Lubenice</t>
  </si>
  <si>
    <t>Maline</t>
  </si>
  <si>
    <t>Mandarine vse vrste (klementine,mineole, mandore)</t>
  </si>
  <si>
    <t>Marelice</t>
  </si>
  <si>
    <t>Marelice, suhe</t>
  </si>
  <si>
    <t>Melone</t>
  </si>
  <si>
    <t>Nektarine, kalibrirane, enoredni zaboj, premer najmanj 60 mm, samo 1. kvaliteta, brez poškodb</t>
  </si>
  <si>
    <t>Orehi, jedrca</t>
  </si>
  <si>
    <t>Pomaranče</t>
  </si>
  <si>
    <t>Ribez, rdeči</t>
  </si>
  <si>
    <t>Ringlo</t>
  </si>
  <si>
    <t>Rozine</t>
  </si>
  <si>
    <t>Slive</t>
  </si>
  <si>
    <t>Slive, suhe, brez koščic</t>
  </si>
  <si>
    <t>Blitva</t>
  </si>
  <si>
    <t>Brokoli</t>
  </si>
  <si>
    <t>Bučke</t>
  </si>
  <si>
    <t>Cikorija</t>
  </si>
  <si>
    <t>Cvetača</t>
  </si>
  <si>
    <t>Čebula, bela</t>
  </si>
  <si>
    <t>Čebula, rdeča</t>
  </si>
  <si>
    <t>Čebula, šalotka</t>
  </si>
  <si>
    <t>Čebula, mlada</t>
  </si>
  <si>
    <t>Čebula, srebrnjak</t>
  </si>
  <si>
    <t>Česen</t>
  </si>
  <si>
    <t>Čičerika</t>
  </si>
  <si>
    <t>Drobnjak</t>
  </si>
  <si>
    <t>Fižol, beli (za pasulj)</t>
  </si>
  <si>
    <t>Fižol, sveži, stročji, okrogli</t>
  </si>
  <si>
    <t>Fižol, sveži, stročji, ploščat</t>
  </si>
  <si>
    <t>Fižol, suhi, rinfuza, češnjevec</t>
  </si>
  <si>
    <t>Gobe, ostrigar, bukov</t>
  </si>
  <si>
    <t>Gobe, šampinjoni</t>
  </si>
  <si>
    <t>Hren, sveži</t>
  </si>
  <si>
    <t>Jajčevci (melancani)</t>
  </si>
  <si>
    <t>Janež, koromač, sveži</t>
  </si>
  <si>
    <t>Kalčki, različni</t>
  </si>
  <si>
    <t>Kreša</t>
  </si>
  <si>
    <t>Koleraba</t>
  </si>
  <si>
    <t>Korenje</t>
  </si>
  <si>
    <t>Korenje, rumeno</t>
  </si>
  <si>
    <t>Krompir, za ozimnico</t>
  </si>
  <si>
    <t>Krompir, zgodnji, beli</t>
  </si>
  <si>
    <t>Kumarice</t>
  </si>
  <si>
    <t>Leča, rjava</t>
  </si>
  <si>
    <t>Leča, zelena</t>
  </si>
  <si>
    <t>Leča, rdeča</t>
  </si>
  <si>
    <t>Motovilec</t>
  </si>
  <si>
    <t>Ohrovt</t>
  </si>
  <si>
    <t>Paprika, rumena, vse vrste</t>
  </si>
  <si>
    <t>Paprika, rdeča, špic, vse vrste</t>
  </si>
  <si>
    <t>Paprika, zelena</t>
  </si>
  <si>
    <t>Paradižnik, češnjevec</t>
  </si>
  <si>
    <t>Pesa, rdeča, sveža</t>
  </si>
  <si>
    <t>Peteršilj, listni</t>
  </si>
  <si>
    <t>Peteršilj, kodrasto listni</t>
  </si>
  <si>
    <t>Por</t>
  </si>
  <si>
    <t>Radič</t>
  </si>
  <si>
    <t>Redkev, črna</t>
  </si>
  <si>
    <t>Redkev, rdeča</t>
  </si>
  <si>
    <t>Repa, kisla</t>
  </si>
  <si>
    <t>Rukola</t>
  </si>
  <si>
    <t>Sladki krompir</t>
  </si>
  <si>
    <t>Solata, endivija</t>
  </si>
  <si>
    <t>Solata, kristalka - gentila</t>
  </si>
  <si>
    <t>Solata, mehka</t>
  </si>
  <si>
    <t>Solata, ledenka</t>
  </si>
  <si>
    <t>Šparglji, zeleni</t>
  </si>
  <si>
    <t>Špinača, sveža</t>
  </si>
  <si>
    <t>Topinambur</t>
  </si>
  <si>
    <t>Zelena, gomolj</t>
  </si>
  <si>
    <t>Zelena, stebeljna, list</t>
  </si>
  <si>
    <t>Zelje, kislo, ribano</t>
  </si>
  <si>
    <t>Zelje, kislo, glave</t>
  </si>
  <si>
    <t>Zelje, kitajsko</t>
  </si>
  <si>
    <t>Zelje, sveže, belo, mlado</t>
  </si>
  <si>
    <t>Jabolka</t>
  </si>
  <si>
    <t>Krompir</t>
  </si>
  <si>
    <t>Paprika</t>
  </si>
  <si>
    <t>Paradižnik</t>
  </si>
  <si>
    <t>Zelje, kislo</t>
  </si>
  <si>
    <t>Brusnice 2,5kg zm.</t>
  </si>
  <si>
    <t>Robide 2,5kg zm.</t>
  </si>
  <si>
    <t>Ribez RDEČI 2,5kg zm.</t>
  </si>
  <si>
    <t>Gozdni sadeži 2,5kg zm.</t>
  </si>
  <si>
    <t>Višnje brez koščic 2,5kg zm.</t>
  </si>
  <si>
    <t>Marelice kocke 2,5kg zm.</t>
  </si>
  <si>
    <t>Maline 2,5kg zm.</t>
  </si>
  <si>
    <t xml:space="preserve">Mango koščki 2,5kg zm. kocke 2 x 2 cm </t>
  </si>
  <si>
    <t>Borovnice 2,5kg zm.</t>
  </si>
  <si>
    <t>Jagode 25-35mm 2,5kg zm.</t>
  </si>
  <si>
    <t>Ananas koščki 2,5kg zm.</t>
  </si>
  <si>
    <t>Jurčki kocke 2kg zm.</t>
  </si>
  <si>
    <t>Šampinjoni REZANI 2,5kg zm.</t>
  </si>
  <si>
    <t>Jurčki CELI gozdni 8kg zm.</t>
  </si>
  <si>
    <t>Gozdne gobe mix z jurčki 2,5kg zm.</t>
  </si>
  <si>
    <t>Gojene gobe mix 1kg zm.</t>
  </si>
  <si>
    <t>Gobe mavrahi celi 1kg zm.</t>
  </si>
  <si>
    <t>Lisičke 1kg zm.</t>
  </si>
  <si>
    <t>Jurčki laminat (rezine) 2kg</t>
  </si>
  <si>
    <t>Brstični ohrovt 2,5kg zm.</t>
  </si>
  <si>
    <t>Koruza 2,5kg zm.</t>
  </si>
  <si>
    <t>Grah 2,5kg zm.</t>
  </si>
  <si>
    <t>Brokoli 40-60mm 2,5kg zm.</t>
  </si>
  <si>
    <t>Paradižnik KOCKE 2,5kg zm.</t>
  </si>
  <si>
    <t>Bučke KOCKE 2,5kg zm.</t>
  </si>
  <si>
    <t>Por REZAN 2,5kg zm.</t>
  </si>
  <si>
    <t>Koruza mini storži 2,5kg zm.</t>
  </si>
  <si>
    <t>Krompir KROKETI 2,5kg zm.</t>
  </si>
  <si>
    <t>Krompir POMFRIT 2,5kg zm.</t>
  </si>
  <si>
    <t>Kostanj pire sladki 200g zm.</t>
  </si>
  <si>
    <t>Francoska solata 2,5kg zm.</t>
  </si>
  <si>
    <t>Poletni mix 2,5kg zm.</t>
  </si>
  <si>
    <t>Kaiser mix - Cesarski miks V31 2,5kg zm.</t>
  </si>
  <si>
    <t>Jušna zelenjava mix 2,5kg zm.</t>
  </si>
  <si>
    <t>Ratatouille mix 2,5kg zm.</t>
  </si>
  <si>
    <t>Julienne mix rezanci 2,5kg zm.</t>
  </si>
  <si>
    <t>Wok mix 1 kg zm.</t>
  </si>
  <si>
    <t>Zucchini mix - Bučke mix 2,5kg zm.</t>
  </si>
  <si>
    <t>Drobovina, vampi, obarjeni, drobno rezani</t>
  </si>
  <si>
    <t>Drobovina, želodčki, svinjski, obarjeni, tanko rezani na rezine</t>
  </si>
  <si>
    <t>Junčje meso, stegno, brez kosti, brez bočnika</t>
  </si>
  <si>
    <t>Junčje meso, pleče, brez kosti, brez bočnika</t>
  </si>
  <si>
    <t>Junčje meso, vrat, brez kosti</t>
  </si>
  <si>
    <t>Junčje meso - roastbeef, sveži</t>
  </si>
  <si>
    <t>Junčje meso - pljučna pečenka (file), sveži</t>
  </si>
  <si>
    <t>Kosti, goveje mesnate</t>
  </si>
  <si>
    <t xml:space="preserve">Kosti, goveje cevne </t>
  </si>
  <si>
    <t>Svinjska rebra rezana na polovico</t>
  </si>
  <si>
    <t>Svinjska krača, zadnja</t>
  </si>
  <si>
    <t>Svinjski file (mala ribica - svinjska pljučna)</t>
  </si>
  <si>
    <t>Svinjski file, brez kosti in kože (lax), nevakumirano</t>
  </si>
  <si>
    <t>Svinjski kare</t>
  </si>
  <si>
    <t>Svinjski vrat, brez kosti in kože</t>
  </si>
  <si>
    <t>Svinjsko pleče, brez kosti, brez bočnika</t>
  </si>
  <si>
    <t>Svinjsko stegno, brez kosti, brez bočnika</t>
  </si>
  <si>
    <t>Svinjske nogice rezane na kose</t>
  </si>
  <si>
    <t>Svinjska mrenica</t>
  </si>
  <si>
    <t>Svinjska kri</t>
  </si>
  <si>
    <t>Odojek, sveži</t>
  </si>
  <si>
    <t>Teletina, pleče, brez kosti, brez bočnika</t>
  </si>
  <si>
    <t>Teletina, kare (s kostjo, brez debele hrbtenične kosti)</t>
  </si>
  <si>
    <t>Teletina, rebra, flam, prsa</t>
  </si>
  <si>
    <t>Teletina, stegno, brez kosti, brez bočnika</t>
  </si>
  <si>
    <t>Divja svinja, stegno</t>
  </si>
  <si>
    <t>Srnino stegno</t>
  </si>
  <si>
    <t>Jelenje stegno</t>
  </si>
  <si>
    <t>Jagnjetina, polovica</t>
  </si>
  <si>
    <t>Žar klobasica pikantna, neobarjena v naravnem črevu</t>
  </si>
  <si>
    <t>Žar klobasica s sirom, neobarjena v naravnem črevu</t>
  </si>
  <si>
    <t>Klobasa ALJAŽEVA SALAMA premer najmanj 90 mm</t>
  </si>
  <si>
    <t xml:space="preserve">Klobasa ČAJNA KLOBASA </t>
  </si>
  <si>
    <t>Kraška panceta (kot npr. KRAS)</t>
  </si>
  <si>
    <t>Klobasa,  mortadela (kot npr. KRAS)</t>
  </si>
  <si>
    <t>Klobasa, mortadela z olivami, (SLO poreklo, kot npr. MIP, KRAS)</t>
  </si>
  <si>
    <t>Klobasa, tirolska</t>
  </si>
  <si>
    <t>Klobasa, tirolska, narezana, 100 - 1000 g, vakumsko pak.*</t>
  </si>
  <si>
    <t>Klobasa, pariška trim, s sirom in gobicami, vsebovati mora vidne kose v gladki teksturi, premer najmanj 9 cm, REZINE</t>
  </si>
  <si>
    <t>Klobasa, polsuha</t>
  </si>
  <si>
    <t>Klobasa, posebna, v kolobarju</t>
  </si>
  <si>
    <t>Klobasa, suha salama v kosu</t>
  </si>
  <si>
    <t>Klobasa, suha salama, rezana, 100 - 1000 gr, vakuumsko pak.*</t>
  </si>
  <si>
    <t>Klobasa, šunkarica</t>
  </si>
  <si>
    <t>Kuhan pršut</t>
  </si>
  <si>
    <t>Mesni sir (mešanica svinjskega in govejega mesa, z min. 50% govedine)</t>
  </si>
  <si>
    <t>Pizza šunka</t>
  </si>
  <si>
    <t>Prekajena vratovina</t>
  </si>
  <si>
    <t>Prekajena rebra - cele polovice reber, prerezane samo na polovico</t>
  </si>
  <si>
    <t>Prekajena plečka</t>
  </si>
  <si>
    <t>Prekajena šunka</t>
  </si>
  <si>
    <t>Prekajen goveji jezik</t>
  </si>
  <si>
    <t>Pršut iz stegna (kot npr. LOKEV, KRAS)REZINE v narezku VAKUM od 100 do 1000 gramov, velike tanke rezine)</t>
  </si>
  <si>
    <t>Pršut, lastna znamka**</t>
  </si>
  <si>
    <t>Slanina (prešana) s poprom, kosi, vakumsko pak., po max 2,5 kg</t>
  </si>
  <si>
    <t>Slanina (prešana), delikatesna v kosu po 1 kg vakumirana</t>
  </si>
  <si>
    <t>Slanina (prešana), narezek, 100 - 1000 g*, vakumirane rezine</t>
  </si>
  <si>
    <t>Slanina, zvita v kosu</t>
  </si>
  <si>
    <t>61.</t>
  </si>
  <si>
    <t>Slanina, zvita, narezek, od 100 do 1000 g, vakumsko pak.*</t>
  </si>
  <si>
    <t>62.</t>
  </si>
  <si>
    <t>63.</t>
  </si>
  <si>
    <t>Slanina, za ocvirke</t>
  </si>
  <si>
    <t>Suha budjola zorjena rezana na rezine, vakum pakirana od 100 - 1000 gramov</t>
  </si>
  <si>
    <t>64.</t>
  </si>
  <si>
    <t>Suha budjola zorjena v kosu</t>
  </si>
  <si>
    <t>65.</t>
  </si>
  <si>
    <t>Šunka v ovitku</t>
  </si>
  <si>
    <t>66.</t>
  </si>
  <si>
    <t xml:space="preserve">Pečenice sveže neobarjene, brez perutninskega mesa in dodanega škroba </t>
  </si>
  <si>
    <t>67.</t>
  </si>
  <si>
    <t>Mleto meso, svinjina in govedina, min 60% svinjskega mesa</t>
  </si>
  <si>
    <t>68.</t>
  </si>
  <si>
    <t>69.</t>
  </si>
  <si>
    <t>70.</t>
  </si>
  <si>
    <t>Meso iz tunke</t>
  </si>
  <si>
    <t>71.</t>
  </si>
  <si>
    <t>Zrezki iz svinjskega stegna, OD 120 - 160 gramov, spuščeni skozi stroj za mehčanje</t>
  </si>
  <si>
    <t>72.</t>
  </si>
  <si>
    <t>Zrezki iz junečjega stegna, po 120 - 140 gramov, spuščeni skozi stroj za mehčanje</t>
  </si>
  <si>
    <t>73.</t>
  </si>
  <si>
    <t>Zaseka</t>
  </si>
  <si>
    <t>Goveji bočnik, ekološka pridelava, SLO poreklo</t>
  </si>
  <si>
    <t>Goveji kare, ekološka pridelava, SLO poreklo</t>
  </si>
  <si>
    <t>Goveja ledja, ekološka pridelava, SLO poreklo</t>
  </si>
  <si>
    <t>Govejo pleče brez kosti, rezano na kocke, trakce, ekološka pridelava, SLO poreklo</t>
  </si>
  <si>
    <t>Govedina, plučna, ekološka pridelava, SLO poreklo</t>
  </si>
  <si>
    <t>Goveja rebra, ekološka pridelava, SLO poreklo</t>
  </si>
  <si>
    <t>Goveje stegno, ekološka pridelava, SLO poreklo</t>
  </si>
  <si>
    <t>Goveji vrat, brez kosti, ekološka pridelava, SLO poreklo</t>
  </si>
  <si>
    <t>Goveji vrat, z kostmi, ekološka pridelava, SLO poreklo</t>
  </si>
  <si>
    <t>Svinjski file, ekološka pridelava, SLO poreklo</t>
  </si>
  <si>
    <t>Svinjski kare, ekološka pridelava, SLO poreklo</t>
  </si>
  <si>
    <t>Domača klobasa, ekološka pridelava, SLO poreklo</t>
  </si>
  <si>
    <t>Hrenovka, ekološka pridelava, SLO poreklo</t>
  </si>
  <si>
    <t>Telečja hrenovka, ekološka pridelava, SLO poreklo</t>
  </si>
  <si>
    <t>Goveji čevapčiči, ekološka pridelava, SLO poreklo</t>
  </si>
  <si>
    <t>Piščanci, sveži</t>
  </si>
  <si>
    <t>Piščančji želodčki sveži</t>
  </si>
  <si>
    <t>Piščančja sveža jetra</t>
  </si>
  <si>
    <t>Piščančja prsa, sveža, s kostjo</t>
  </si>
  <si>
    <t>Piščančja prsa, sveža, file, brez kosti, 120 g - 150 g/kos</t>
  </si>
  <si>
    <t>Piščančja stegna, sveža</t>
  </si>
  <si>
    <t>Piščančje krače, sveže</t>
  </si>
  <si>
    <t>Piščančja bedra, sveža</t>
  </si>
  <si>
    <t>Piščančja bedra, sveža, brez kože in kosti</t>
  </si>
  <si>
    <t>Piščančje perutnice, krilo brez konic, pak. 1 kg</t>
  </si>
  <si>
    <t xml:space="preserve">Pikantna piščančja nabodalca, pak. 3 kg </t>
  </si>
  <si>
    <t>Piščančji ražnjiči 90 - 120 gramska, 3kg pakiranje ali rinfuza</t>
  </si>
  <si>
    <t>Piščančje MINI hrenovke, pakiranje 250 - 500 gramov</t>
  </si>
  <si>
    <t>Piščančje hrenovke, v naravnem ovoju, pak. 1 kg</t>
  </si>
  <si>
    <t>Klobase, piščančja prsa, v ovitku</t>
  </si>
  <si>
    <t>Narezek, piščančja prsa, vakumsko pak., 100 g* (kot npr. Poli Extra)</t>
  </si>
  <si>
    <t>Narezek, piščančja pariška, pak. 1 kg (kot npr. Maxi Poli)</t>
  </si>
  <si>
    <t>Narezek, piščančja pariška, vakumsko pak., 100 g* (kot npr. Poli)</t>
  </si>
  <si>
    <t>Klobase, piščančja pariška, pak. max 2,5 kg (kot npr. Maxi Poli)</t>
  </si>
  <si>
    <t>Klobase, piščančja pariška, pak. max 500 g</t>
  </si>
  <si>
    <t>Klobase, piščančja pariška, s sirom, pak. max 500 g (kot poli s sirom)</t>
  </si>
  <si>
    <t>Klobase, piščančja pariška, z zelenjavo, pak. max 500 g, (kot poli z zelenjavo)</t>
  </si>
  <si>
    <t>Puranji file, sveži</t>
  </si>
  <si>
    <t>Puranji file, zamrznjen</t>
  </si>
  <si>
    <t>Puranja stegna, brez kosti</t>
  </si>
  <si>
    <t>Puranje, prekajeno, brez kosti</t>
  </si>
  <si>
    <t>Puranje pleskavice, 120 g</t>
  </si>
  <si>
    <t>Puranje pleskavice s sirom, 120 g, pak.ali rinfuza</t>
  </si>
  <si>
    <t>Klobase, puranja prsa, v ovitku</t>
  </si>
  <si>
    <t>Narezek, puranja šunka, vakumsko pak., 100 g*</t>
  </si>
  <si>
    <t>Narezek, puranja šunka, vakumsko pak., 50 g*</t>
  </si>
  <si>
    <t>Piščančji burger, zamrznjen izdelek, pakiranje od 400 - 1000 gramov</t>
  </si>
  <si>
    <t xml:space="preserve">Piščančji panirani medaljoni, zamrznjen izdelek, 1. kvaliteta, kosi mesa </t>
  </si>
  <si>
    <t>Piščančji panirani cordon blue, zamrznjen izdelek, polnjen zrezek, 1. kvaliteta, pakiranje od 400 do 1000 gramov</t>
  </si>
  <si>
    <t>Piščančji panirani file, zamrznjen izdelek, 1. kvaliteta, kosi mesa</t>
  </si>
  <si>
    <t>Piščančji file, brez paniranja, 1. kvaliteta, kosi mesa, predpečeno, gramatura mesa do 120 gramov, pakiranje 400 - 1000 gramov</t>
  </si>
  <si>
    <t xml:space="preserve">gamberi kozice oluščeni, 30/50 </t>
  </si>
  <si>
    <t>tuna rumenoplavuta celi kos file brez kože</t>
  </si>
  <si>
    <t>rakove palčke surimi</t>
  </si>
  <si>
    <t>klapavice meso</t>
  </si>
  <si>
    <t>File brancina 120 - 150 gramov kos</t>
  </si>
  <si>
    <t>orada očiščena 200 - 300 g</t>
  </si>
  <si>
    <t>kovač file s kožo, 150 - 200g</t>
  </si>
  <si>
    <t>Kapski file brez kože, 60 -120g</t>
  </si>
  <si>
    <t>Lignji, patagonski očiščeni 10 -13cm - CELI pakiranje 2/1 v plošči</t>
  </si>
  <si>
    <t>Novozelandski repak, file brez kože, 200 - 400g</t>
  </si>
  <si>
    <t>Morski pes, kotlet, 150 g - 200 g</t>
  </si>
  <si>
    <t>File postrvi 100 - 130 gramov</t>
  </si>
  <si>
    <t>Morski sadeži, rinfuza 5 kg</t>
  </si>
  <si>
    <t xml:space="preserve">paniran ribji file, bela riba, 80g </t>
  </si>
  <si>
    <t>Oslič, file, argentinski 80 g - 200 g, brez glazure</t>
  </si>
  <si>
    <t>Oslič, file,argentinski, paniran, 150 g - 200 g</t>
  </si>
  <si>
    <t>Postrvi cele 200 - 250 g</t>
  </si>
  <si>
    <t>Sardele, z glavo, očiščene, 1 kg pak.</t>
  </si>
  <si>
    <t>Skuša file s kožo 90 - 130 g</t>
  </si>
  <si>
    <t>Škarpena, file,brez kože 140 g - 200 g</t>
  </si>
  <si>
    <t>Vitki som, 150 g - 200 g</t>
  </si>
  <si>
    <t>Olje, olivno, 100% Extra deviško, 1 l</t>
  </si>
  <si>
    <t>Olje, jedilno rafinirano sončnično, rinfuza,(polnitev v naročnikovo cisterno)</t>
  </si>
  <si>
    <t>Olje, jedilno rafinirano sončnično, 10 l</t>
  </si>
  <si>
    <t>Olje, jedilno rafinirano sončnično, 1 l</t>
  </si>
  <si>
    <t>Olje, solatno, min. 70% nerafiniranega bučnega in max. 30% sončničnega olja, 1 l</t>
  </si>
  <si>
    <t>Majoneza, 5 kg, brez ojačevalcev okusa, min. 6,5% jajčnega rumenjaka jajc hlevske reje, (kot npr. Gea)</t>
  </si>
  <si>
    <t>Majoneza, 620 g, stekleni kozarec, brez ojačevalcev okusa, min. 6,5% jajčnega rumenjaka jajc hlevske reje, (kot npr. Gea)</t>
  </si>
  <si>
    <t>Majoneza 420g v plastenki,brez ojačevalcev okusa, min. 6,5% jajčnega rumenjaka jajc hlevske reje, (kot npr. Gea)</t>
  </si>
  <si>
    <t xml:space="preserve">                                                                                       </t>
  </si>
  <si>
    <t>Želeno
pakiranje</t>
  </si>
  <si>
    <t>Ponujeno
pakiranje</t>
  </si>
  <si>
    <t>Jajca, kokošja, razred A, velikost XL (od 73 g in več), A10</t>
  </si>
  <si>
    <t>Jajca, kokošja, razred A, velikost L (od 63 g do manj kot 73 g), A10</t>
  </si>
  <si>
    <t>Jajca, kokošja, razred A, velikost XL (od 73 g in več), A30</t>
  </si>
  <si>
    <t>Jajca, kokošja, razred A, velikost L (od 63 g do manj kot 73 g), A30</t>
  </si>
  <si>
    <t>Želeno
pakiranje (l/kg)</t>
  </si>
  <si>
    <t>Ponujeno
pakiranje (l/kg)</t>
  </si>
  <si>
    <t>Bazilika, zdrobljena, PET embalaža, 1200 ml (ekv. 180 g) - kot npr. Kotanyi</t>
  </si>
  <si>
    <t>Brinove jagode, cele, steklena embalaža, 32 g, kot npr. Kotanyi</t>
  </si>
  <si>
    <t>Cimet, mleti, PET embalaža, 1200 ml (ekv. 600 g), kot npr. Kotanyi</t>
  </si>
  <si>
    <t>Cimet, v skorjici, PET embalaža, 800 ml (ekv. 265 g), kot npr. Kotanyi</t>
  </si>
  <si>
    <t>Česen, granulat, PET embalaža, 1200 ml (ekv. 860 g), kot npr. Kotanyi</t>
  </si>
  <si>
    <t>Čebula, pražena, 1 kg, kot npr. Kotanyi</t>
  </si>
  <si>
    <t>Drobnjak, zmrznjeno sušen, narezan, PET embalaža, 1200 ml (ekv. 45 g), kot npr. Kotanyi</t>
  </si>
  <si>
    <t>Ingver, mleti, PET embalaža, 400 ml (ekv. 38 g), kot npr. Kotanyi</t>
  </si>
  <si>
    <t>Janež, celi, vrečka, 24 g, kot npr. Kotanyi</t>
  </si>
  <si>
    <t>Janež, zvezdasti, PET embalaža, 400 ml (ekv. 70 g), kot npr. Kotanyi</t>
  </si>
  <si>
    <t>Kardamom, mleti, PET embalaža, 400 ml (ekv. 159 g), kot npr. Kotanyi</t>
  </si>
  <si>
    <t>Klinčki, celi, PET embalaža, 400 ml (ekv. 125 g), kot npr. Kotanyi</t>
  </si>
  <si>
    <t>Klinčki, mleti, PET embalaža, 160 g, kot npr. Kotanyi</t>
  </si>
  <si>
    <t>Koper, zdrobljeni, PET embalaža, 400 ml (ekv. 60 g), kot npr. Kotanyi</t>
  </si>
  <si>
    <t>Koriander, mleti, PET embalaža, 406 g, kot npr. Kotanyi</t>
  </si>
  <si>
    <t>Kumina, cela, PET ali steklena embalaža, 50 g, kot npr. Kotanyi</t>
  </si>
  <si>
    <t>Kumina, mleta, PET embalaža, 1200 ml (ekv. 450 g), kot npr. Kotanyi</t>
  </si>
  <si>
    <t>Kurkuma, mleta, PET embalaža, 400 ml (ekv. 190 g), kot npr. Kotanyi</t>
  </si>
  <si>
    <t>Lovorjev list, celi, PET embalaža, 1200 ml (ekv. 60 g), kot npr. Kotanyi</t>
  </si>
  <si>
    <t>Majaron, zdrobljeni, PET embalaža, 1200 ml (ekv. 100 g), kot npr. Kotanyi</t>
  </si>
  <si>
    <t>Muškatni orešček, mleti, PET embalaža, 400 ml (ekv. 170 g), kot npr. Kotanyi</t>
  </si>
  <si>
    <t>Origano, zdrobljen, PET embalaža, 1200 ml (ekv. 135 g), kot npr. Kotanyi</t>
  </si>
  <si>
    <t>Paprika, sladka, rdeča, mleta, PET embalaža, 1200 ml (ekv. 640 g), kot npr. Kotanyi</t>
  </si>
  <si>
    <t>Pehtran, zdrobljeni, suhi, PET embalaža, 1200 ml (ekv. 155 g), kot npr. Kotanyi</t>
  </si>
  <si>
    <t>Poper, celi, črni, PET embalaža, 1200 ml (ekv. 600 g), kot npr. Kotanyi</t>
  </si>
  <si>
    <t>Poper, mleti, beli, PET embalaža, 1200 ml (ekv. 650 g), kot npr. Kotanyi</t>
  </si>
  <si>
    <t>Poper, mleti, črni, PET embalaža, 1200 ml (ekv. 600 g), kot npr. Kotanyi</t>
  </si>
  <si>
    <t>Timijan, zdrobljeni, PET embalaža, 1200 ml (ekv. 215 g), kot npr. Kotanyi</t>
  </si>
  <si>
    <t>Mešanica za divjačino, PET embalaža, 1200 ml (ekv. 534 g), kot npr. Kotanyi</t>
  </si>
  <si>
    <t>Mešanica za perutnino, PET embalaža, 1200 ml (ekv. 1.140 g), kot npr. Kotanyi</t>
  </si>
  <si>
    <t>Mešanica za svinjino, PET embalaža, 1200 ml (ekv. 1.050 g), kot npr. Kotanyi</t>
  </si>
  <si>
    <t>Prežganje, svetlo, brez dodanih ojačevalcev Na-glutaminatov, 1 kg (Knorr)</t>
  </si>
  <si>
    <t>Prežganje, temno, brez dodanih ojačevalcev Na-glutaminatov, 1 kg (Knorr)</t>
  </si>
  <si>
    <t>Dodatek k jedem z zelenjavo, brez dodanih ojačevalce okusa (mononatrijev glutaminat), 2 kg (Podravka, Knorr)</t>
  </si>
  <si>
    <t>Juha, brokolijeva, kremna, min. 2,7 % brokolija, pak. 2 kg , brez dodane cvetače in krompirja,(Knorr)</t>
  </si>
  <si>
    <t>Juha, špargljeva, kremna, pak. 1,05 kg  (Knorr), brez ojačevalcev okusa, šparglji v prahu min. 4,1 %.</t>
  </si>
  <si>
    <t>Juha, česnova, kremna, min. 5 % česna, brez dodanih ojačevalcev Na-glutaminatov, pak. 2,7 kg  (Knorr)</t>
  </si>
  <si>
    <t>Juha, gobova iz jurčkov, kremna, min. 2,4 % jurčkov, brez ojačevalcev okusa - Na-glutaminatov, 1 kg (Knorr)</t>
  </si>
  <si>
    <t>Juha, goveja, čista, min. 2,7 % govejega ekstrakta, pakiranje 1 kg  (Knorr, Maggi)</t>
  </si>
  <si>
    <t>Juha, kokošja, čista, min. 2 % kokošjega mesa in 2,5 % kokošje maščobe, 1 kg (Knorr, Maggi)</t>
  </si>
  <si>
    <t>Juha, grahova, kremna, brez dodanih ojačevalcev Na-glutaminatov, pak. 2,7 kg (Knorr), mini. 55% grahove moke.</t>
  </si>
  <si>
    <t>Juha, porova, kremna, min. 7 % pora, brez dodanih ojačevalcev, Na-glutaminatov in arom, pak. 2,25 kg  (Knorr)</t>
  </si>
  <si>
    <t>Juha, zelenjavna, bistra, brez dodanih ojačevalcev Na-glutaminatov, 1 kg (Knorr)</t>
  </si>
  <si>
    <t>Juha bučna, buče v prahu min. 36%, bučna semena min. 2,5 %, čebula v prahu min. 1,8 %, pakirane 2,75 kg. (kot npr. Knorr)</t>
  </si>
  <si>
    <t>Juha, zelenjavna, kremna, brez ojačevalcev okusa - Na-glutaminatov, 1,8  kg (Knorr)</t>
  </si>
  <si>
    <t>Omaka za pečenko, brez dodanih ojačevalcev okusa Na-glutaminatov, 0,5 kg (Knorr, Maggi)</t>
  </si>
  <si>
    <t>Omaka, carbonara, smetana v prahu min. 16 %, topljeni sir, brez Na-glutaminatov, 1 kg (Knorr, Maggi)</t>
  </si>
  <si>
    <t>Omaka, gobova, iz suših gob, jurčkov in šampinjonov, min. 3,5 %, brez ojačevalcev okusa - Na-glutaminatov, 1 kg (Knorr)</t>
  </si>
  <si>
    <t>Omaka, holandska, brez dodanih ojačevalcev Na-glutaminatov, 1 kg (Knorr)</t>
  </si>
  <si>
    <t>Omaka, sirova, topljeni sir min. 21%, brez dodanih ojačevalcev okusa Na-glutaminatov, 1,2 kg (Knorr, Maggi)</t>
  </si>
  <si>
    <t>Pire granulat v prahu(90%krompirja), z dodanim polnomastnim mlekom, 2-3 kg, kot npr. Aviko, ras pire</t>
  </si>
  <si>
    <t>Krompirjevi svaljki  s pirino moko</t>
  </si>
  <si>
    <t>Krompirjevi svaljki z rženo moko</t>
  </si>
  <si>
    <t>Krompirjevi svaljki z koruzno moko</t>
  </si>
  <si>
    <t>Skutni svaljki - svaljki iz krompirjevega testa in dodano skuto</t>
  </si>
  <si>
    <t>Svaljki kmečki</t>
  </si>
  <si>
    <t>Svaljki domači-dolgi</t>
  </si>
  <si>
    <t>Štruklji s skutnim nadevom-slani, hitro zamrznjen izdelek iz vlečenega testa z nadevom</t>
  </si>
  <si>
    <t>Štruklji s skutnim nadevom-sladki, hitro zamrznjen izdelek iz vlečenega testa z nadevom</t>
  </si>
  <si>
    <t>Korenčkovi  štruklji - štruklji iz kvašenega testa nadevani s korenjem, dolge palice</t>
  </si>
  <si>
    <t>Štruklji ajdovi s skuto</t>
  </si>
  <si>
    <t>Cmoki kruhovi</t>
  </si>
  <si>
    <t>Cmoki z mareličnim nadevom - hitro zamrznjen izdelek  iz krompirjevega testa z nadevom</t>
  </si>
  <si>
    <t>Cmoki pirini z mareličnim nadevom, 45% koščkov marelic v nadevu, hitro zamrznjen izdelek iz krompirjevega testa z nadevom</t>
  </si>
  <si>
    <t>Cmoki s slivovim nadevom, hitro zamrznjen izdelek iz krompirjevega testa z nadevom</t>
  </si>
  <si>
    <t>Cmoki z borovničevim nadevom - hitro zamrznjen izdelek  iz krompirjevega testa z nadevom</t>
  </si>
  <si>
    <t>Cmoki z jagodnim nadevom, hitro zamrznjen izdelek iz krompirjevega testa z nadevom</t>
  </si>
  <si>
    <t>Sojini polpeti - polpeti iz sojinih kosmičev</t>
  </si>
  <si>
    <t>Polpeti, zelenjavni , hitro zamrznjen izdelek, ki ga je treba termično obdelati</t>
  </si>
  <si>
    <t>Polpeti, sirovi , hitro zamrznjen izdelek, ki ga je treba termično obdelati</t>
  </si>
  <si>
    <t>Palačinke skutine</t>
  </si>
  <si>
    <t>Palačinke prazne, za sladke in slane nadeve, globoko zamrznjene</t>
  </si>
  <si>
    <t>Palačinke iz ajdove moke, globoko zamrznjene</t>
  </si>
  <si>
    <t>Palačinke čokoladno lešnikove</t>
  </si>
  <si>
    <t>Palačinke marmeladne</t>
  </si>
  <si>
    <t>Kaneloni - gobovi, 100g</t>
  </si>
  <si>
    <t>Kaneloni - mesni , goveje meso, paniran, na hitro zamrznjen izdelek iz testa z nadevom, ki ga je treba termično obdelati</t>
  </si>
  <si>
    <t>Tortelini, krompirjevi, hitro zamrznjene polnjene testenine, ki jih je potrebno termično obdelati</t>
  </si>
  <si>
    <t>Tortelini, sirovi, hitro zamrznjene polnjene testenine, ki jih je potrebno termično obdelati</t>
  </si>
  <si>
    <t>Tortelini špinačni, hitro zamrznjene polnjene testenine, ki jih je potrebno termično obdelati</t>
  </si>
  <si>
    <t>Tortelini mesni-goveji, hitro zamrznjene polnjene testenine, ki jih je potrebno termično obdelati</t>
  </si>
  <si>
    <t>Ocvrtki s sirom</t>
  </si>
  <si>
    <t>Ocvrtki zdrobovi</t>
  </si>
  <si>
    <t>Jabolčni zavitek iz vlečenega testa brez jajc in mleka</t>
  </si>
  <si>
    <t>Jabolčni zavitek iz vlečenega polnozrnatega testa brez jajc in mleka</t>
  </si>
  <si>
    <t>Rogljič francoski ajdov z orehi</t>
  </si>
  <si>
    <t xml:space="preserve">Rogljič francoski temni </t>
  </si>
  <si>
    <t>Rogljič francoski temni z nadevom</t>
  </si>
  <si>
    <t>Rogljič francoski marelični</t>
  </si>
  <si>
    <t>Žepek skutin</t>
  </si>
  <si>
    <t>Žepek orehov</t>
  </si>
  <si>
    <t>Žepek čokoladni</t>
  </si>
  <si>
    <t>Žepek sadni</t>
  </si>
  <si>
    <t xml:space="preserve">Burek skutin </t>
  </si>
  <si>
    <t>Burek mesni</t>
  </si>
  <si>
    <t>Temna borovničeva palčka</t>
  </si>
  <si>
    <t>Mini rogljiči s svežim maslom in nadevom, marelični, čokoladno lešnikov</t>
  </si>
  <si>
    <t>Ladjice enojne</t>
  </si>
  <si>
    <t>Francoski rogljič brez jajca in mleka</t>
  </si>
  <si>
    <t>Bio keksi s chia semeni brez glutena</t>
  </si>
  <si>
    <t>Pita jabolčna s chia semeni brez glutena</t>
  </si>
  <si>
    <t>Pizza margerita  brez glutena</t>
  </si>
  <si>
    <t>Štručka riževa brez glutena</t>
  </si>
  <si>
    <t>Biskvit lešnik</t>
  </si>
  <si>
    <t>Biskvit malina</t>
  </si>
  <si>
    <t>Testo za lazanjo</t>
  </si>
  <si>
    <t>Listnato zazvaljano testo</t>
  </si>
  <si>
    <t xml:space="preserve">Vlečeno testo </t>
  </si>
  <si>
    <t>PONUDNIK MORA PONUDITI 100% ARTIKLOV IZ SKLOPA</t>
  </si>
  <si>
    <t xml:space="preserve">SLADKI CMOKI: iz krompirjevega testa in dodatnih sestavin ter aditivov, ki jih dovoljuje pravilnik; brez konzervansov; vsebovati morajo minimalno 15 % sadnega polnila - sadje ali sadno polnilo; vse surovine morajo ustrezati zahtevam pravilnika; cmoki morajo biti ustrezne teksture, prijetnega okusa in vonja. Vsebnost natrija naj ne presega 400 mg/100g izdelka. Vsebnost dodanega sladkorja ne sme presegati 5 g/100 g izdelka. </t>
  </si>
  <si>
    <t xml:space="preserve">ŠTRUKLJI: iz vlečenega testa in dodatnih sestavin ter aditivov, ki jih dovoljuje pravilnik; brez konzervansov; vsebovati morajo minimalno 20 % nadeva; surovine morajo ustrezati zahtevam pravilnika; štrukeljci morajo biti ustrezne teksture, prijetnega okusa in vonja. Vsebnost maščobe ne sme presegati 17 g/100 g izdelka. Vsebnost sladkorja ne sme presegati 10 g/100 g izdelka. </t>
  </si>
  <si>
    <t>SVALJKI: iz krompirjevega testa in dodatnih sestavin ter aditivov, ki jih dovoljuje pravilnik; brez konzervansov; surovine morajo ustrezati zahtevam pravilnika; svaljki morajo biti ustrezne teksture, prijetnega okusa in vonja. Vsebnost natrija naj ne presega 400 mg/100g izdelka.</t>
  </si>
  <si>
    <t>KROKETI, OCVTKI: Iz krompirjevega testa in dodatnih sestavin ter aditivov, ki jih dovoljuje pravilnik; brez konzervansov; surovine morajo ustrezati zahtevam pravilnika; ocvrtki morajo biti ustrezne teksture, prijetnega okusa in vonja. Vsebnost natrija naj ne presega 400 mg/100g izdelka.</t>
  </si>
  <si>
    <t>KRUHOVI CMOKI: iz kruha, maščobe, jajc, začimb in aditivov, ki jih dovoljuje pravilnik; konzervansi niso dovoljeni; cmoki morajo biti  izenačeni po velikosti, obliki in teži, imeti morajo značilen, prijeten vonj in okus ter primerno teksturo. Vsebnost natrija ne sme biti višja od 400 mg/100g izdelka.</t>
  </si>
  <si>
    <t>ZELENJAVNI ZREZKI: Zmes sojinih kosmičev, zelenjave, vode, začimb in aditivov po pravilniku; brez konzervansov; surovine morajo ustrezati zahtevam pravilnika; izenačeni po obliki in velikosti; biti morajo primerno čvrste konzistence in prijetnega oz. značilnega okusa in vonja; masa posameznega zrezka je 70 - 100 g. Vsebnost natrija ne sme biti višja od 500 mg/100g izdelka.</t>
  </si>
  <si>
    <t>SOJINI ZREZKI: vsebovati mora min. od 10 % sojinih kosmičev; brez aditivov. Surovine morajo ustrezati zahtevam pravilnika; polpeti morajo biti izenačeni po obliki in velikosti, značilne barve, vonja in konzistence; zamrznjeni posamezni polpeti morajo biti med seboj ločeni. Vsebnost natrija ne sme biti višja od 450 mg/100g izdelka.</t>
  </si>
  <si>
    <t xml:space="preserve">KANELONI: pripravljeni iz osnovnih surovin in polnjeni z različnimi nadevi (šunka, sir, gobe) – surovine morajo ustrezati zahtevam pravilnika, vsebnost nadeva mora biti nad 20 %; vsebujejo lahko le aditive, ki jih dovoljuje pravilnik; značilne barve, vonja, okusa in konzistence, brez tujih priokusov in vonjev. Nadev ne sme uhajati oz. izstopati iz testa. Vsebnost maščobe ne sme presegati 17 g/100 g izdelka. </t>
  </si>
  <si>
    <t>Želeno
pakiranje (l)</t>
  </si>
  <si>
    <t>Ponujeno
pakiranje (l)</t>
  </si>
  <si>
    <t>Sok, tetrapak, 100% sadni, pomaranča, brez sladkorja, 1 l (kot npr. Fructal, Frupi)</t>
  </si>
  <si>
    <t>Sok, tetrapak, 100% sadni, jabolko, brez sladkorja, 1 l (kot npr. Fructal, Frupi)</t>
  </si>
  <si>
    <t>Nektar Jagoda tetrapak, min 45% sd ( od tega 30 % jagodne kaše ) 1 l (kot npr. Fructal)</t>
  </si>
  <si>
    <t>Nektar iz Marelic in Jabolk min. 43 % sadni delež od tega 30 % marelične kaše 1 l (kot npr. Fructal)</t>
  </si>
  <si>
    <t>Sok, tetrapak, 100% sadni, ananas, 1 l (Fructal)</t>
  </si>
  <si>
    <t>Sok, steklenica, pomaranča, 0,2 l z min. 50 % sadnim deležem(Fructal, modra steklenica)</t>
  </si>
  <si>
    <t>Sok, steklenica, borovnica, 0,2 l (Fructal, modra steklenica)</t>
  </si>
  <si>
    <t>Sok, steklenica, marelica, 0,2 l (Fructal, modra steklenica)</t>
  </si>
  <si>
    <t>Sok, steklenica, breskev, 0,2 l (kot npr. Fructal, modra steklenica)</t>
  </si>
  <si>
    <t>Sok, steklenica, jabolko, 0,2 l (kot npr. Fructal, modra steklenica)</t>
  </si>
  <si>
    <t>Sok, steklenica, črni ribez, 0,2 l (kot npr. Fructal, modra steklenica)</t>
  </si>
  <si>
    <t>Sok, steklenica, jagoda, 0,2 l (kot npr. Fructal, modra steklenica)</t>
  </si>
  <si>
    <t>Smoothie, tetrapak embalaža z pokrovčkom na vijak, breskev z vlakninami, 200 ml (kot npr. Fructal)</t>
  </si>
  <si>
    <t>Sirup, sadni, borovnica, 5 l (kot npr. Nektar)</t>
  </si>
  <si>
    <t>Sirup, sadni, pomaračna, 5 l (kot npr. Nektar)</t>
  </si>
  <si>
    <t>Sirup, sadni, malina, 5 l (kot npr.Nektar)</t>
  </si>
  <si>
    <t>Sirup,  sadni, limona, 5 l (kot npr.Nektar)</t>
  </si>
  <si>
    <t>Sirup, 100% sadni, brez sladkorja, bezeg, 5 l (kot npr. Nektar)</t>
  </si>
  <si>
    <t>Sirup, 100% sadni, brez sladkorja, borovnica, 5 l (kot npr.Nektar)</t>
  </si>
  <si>
    <t>Sirup, 100% sadni, brez sladkorja, jabolko, 5 l (kot npr. Nektar)</t>
  </si>
  <si>
    <t>Sirup, 100% sadni, brez sladkorja, jagoda, 5 l (kot npr. Nektar)</t>
  </si>
  <si>
    <t>Sirup, 100% sadni, brez sladkorja, višnja, 5 l (kot npr.Nektar)</t>
  </si>
  <si>
    <t>Sirup, za diabetike, različni okusi, 1 l - 1,5 l</t>
  </si>
  <si>
    <t>Pijača, negazirana, korenček - pomaranča - limona, 1,5 l (kot npr.Fruc), brez konzervansov</t>
  </si>
  <si>
    <t>Pijača, negazirana, pomaranča - limona, 1,5 l (kot npr.Fruc)</t>
  </si>
  <si>
    <t>Pijača, negazirana, črni ribez - aronija, 1,5 l (kot npr.Fruc)</t>
  </si>
  <si>
    <t>Ledeni čaj, plastenka, 1,5 l</t>
  </si>
  <si>
    <t>Ledeni čaj, tetrapak, 0,25 l</t>
  </si>
  <si>
    <t>Pivo, steklenica, 0,5 l (Laško, Union)</t>
  </si>
  <si>
    <t>Pivo, pločevinka, 0,5 l (Laško, Union)</t>
  </si>
  <si>
    <t>Pivo, pločevinka, 0,33 l (Laško, Union)</t>
  </si>
  <si>
    <t>Pivo z limonado, pločevinka, 0,5 l (Radler, union)</t>
  </si>
  <si>
    <t>Pivo, pločevinka, brezalkoholno, 0,5 l (kot npr. Schlossgold)</t>
  </si>
  <si>
    <t>Pivo, pločevinka, brezalkoholno, 0,5 l (Union)</t>
  </si>
  <si>
    <t>Pivo, svetlo, sod, 30 l (Staropramen, Laško, Union)</t>
  </si>
  <si>
    <t>Pivo, temno, sod, 30 l (Staropramen, Laško, Union)</t>
  </si>
  <si>
    <t>Vino, steklenica, belo, zvrst, 1 l (Janževec)</t>
  </si>
  <si>
    <t>Vino, steklenica, belo, zvrst, 1 l (Konjičan)</t>
  </si>
  <si>
    <t>Vino, steklenica, belo, zvrst, 1 l (Ljutomerčan)</t>
  </si>
  <si>
    <t>Vino, steklenica, laški rizling, 1 l</t>
  </si>
  <si>
    <t>Vino, rdeče, namizno, 1l</t>
  </si>
  <si>
    <t>Vino, steklenica, cviček, 1 l</t>
  </si>
  <si>
    <t>Vino, steklenica, merlot, 1 l (Koper, Vipava)</t>
  </si>
  <si>
    <t>Vino, steklenica, refošk, 1 l (Koper, Vipava)</t>
  </si>
  <si>
    <t>Penina, steklenica, 0,75 l (Radgonska, srebrna, muškatna)</t>
  </si>
  <si>
    <t>Amaro, 1 l (kot npr. Amaro 18 Isloabella)</t>
  </si>
  <si>
    <t>Encijan, 1 l (kot npr. Fructal)</t>
  </si>
  <si>
    <t>Liker, steklenica, breskev, 0,7 l (kot npr. Matiss)</t>
  </si>
  <si>
    <t>Liker, steklenica, čokolada, 0,7 l (kot npr. Matiss)</t>
  </si>
  <si>
    <t>Liker, steklenica, mentol, 1 l (kot npr. Petovia)</t>
  </si>
  <si>
    <t>Maraschino, steklenica, 1 l (kot npr. Petovia)</t>
  </si>
  <si>
    <t>Rum, min 40% vol. alk., steklenica, 1 l (kot npr. Petovia)</t>
  </si>
  <si>
    <t>Viljamovka, steklenica, 1 l (kot npr. Fructal, Prior)</t>
  </si>
  <si>
    <t>1000 roža, 1 l (kot npr. Petovia)</t>
  </si>
  <si>
    <t>Travarica, 1 l (kot npr. Fructal)</t>
  </si>
  <si>
    <t>Whisky, 1 l (kot npr. Ballantine's)</t>
  </si>
  <si>
    <t>Standardna enteralna prehrana, z vlakninami, 1,0 kcal/1 ml, razmerje B:M:OH v %=16:34:48, patentirana mešanica MF6 vlaknin 1,5g/100ml, dodana DHA 14 mg/100ml in EPA 19,5mg/100ml, nevtralnega okusa, 1000 ml vrečka (kot npr. Nutrison Multi Fibre)</t>
  </si>
  <si>
    <t>Visokokalorična enteralna prehrana, brez vlaknin, 1,5 kcal/1 ml, razmerje B:M:OH             v %=16:35:49, dodana DHA 14,3 mg/100ml in EPA 19,7mg/100ml,  pakiranje 1000 ml vreča, nevtralnega okusa (kot npr. Nutrison Energy)</t>
  </si>
  <si>
    <t>Visokokalorična enteralna prehrana, z vlakninami, 1,5 kcal/1 ml,  razmerje B:M:OH v %=16:34:48, pakiranje 1000 ml vreča, nevtralnega okusa(kot npr. Nutrison Energy multi fibre)</t>
  </si>
  <si>
    <t>Hrana, enteralna, za diabetike, z vlakninami, 1,0 kcal/1 ml, laktoza &lt; 60 mg, gluten &lt; 20 ppm, 1000 ml vrečka (kot npr. Nutrison Diason)</t>
  </si>
  <si>
    <t>Visokobeljakovinski in visokoenergetski napitek - prehrana za pomoč pri celjenju kožnih razjed, bogat z argininom 1,5 g/100ml;  1,25 kcal/1 ml, razmerje B:M:OH v %=30:35:45, okus vanilija, jagoda, čokolada, plastenka, 200 ml (kot npr. Cubitan)</t>
  </si>
  <si>
    <t>Hrana, enteralna za diabetike, z 2 g vlaknin/100 ml, s sladili in fruktozo BMO=19,4:33,9:46,7, 1 kcal/ml, različni okusi, plastenka, 200 ml (kot npr. Diasip)</t>
  </si>
  <si>
    <t>Hrana, enteralna, za sondo, za diabetike, z vlakninami, z enkrat nenasičenimi MK kot glavnim virom energije, z ribjim oljem in kromom. BMO=18:45:37, 1 kcal/ml, vrečka ali plastenka, 500 ml (kot npr. Diaben)</t>
  </si>
  <si>
    <t>Dodatek v obliki prahu, namenjen za dietetsko uravnavanje sarkopenije. Izdelek je obogaten z beljakovinami, levcinom 2,8 g/na obrok, vitaminom D ter Ca, okusi: vanilija in jagoda, pločevinka, 280 g (kot npr. Fortifit)</t>
  </si>
  <si>
    <t>Visokokalorični in visokobeljakovinski  napitek - prehrana, prilagojen za onkološke bolnike s kaheksijo,je primeren kot edini vir prehrane s patentirano mešanico vlaknin MF6 2,1g/100ml; 1,6 kcal/1 ml, razmerje B:M:OH:VLAKNINE v %=21,6:29,3:46,6:2,5 ; dodana DHA 298 mg/100ml in EPA 601mg/100ml, pakiranje 125ml*4 plastenka, okus kapučino, ingver/breskev, pomaranča/limona. (kot npr. Forticare)</t>
  </si>
  <si>
    <t>Sredstvo v obliki prahu, nevtralnega okusa, primerno za zgoščevanje jedi in pijač (pri disfagiji), vsebuje modificiran koruzni škrob, maltodekstrin, gume tara, xanthan, guar, ne vsebuje glutena in laktoze, pločevinka, 300 g (kot npr. Nutilis)</t>
  </si>
  <si>
    <t>Piščančji čevapi, pakiranje 400 - 1000 g,  z znakom izbrana kakovost</t>
  </si>
  <si>
    <t>Piščančje pleskavice, pakiranje 400 - 1000g, z znakom izbrana kakovost</t>
  </si>
  <si>
    <t>Piščančja nabodala s sirom in slanino, pakiranje 400 - 1000g, z znakom izbrana kakovost</t>
  </si>
  <si>
    <t>Piščančji file stegen, pakiranje od 400g - 5000g, z znakom izbrana kakovost</t>
  </si>
  <si>
    <t>Piščančji file, pakiranje od 500g - 5000g, z znakom izbrana kakovost</t>
  </si>
  <si>
    <t>Piščančji zrezki iz fileja, pakiranje od 400g - 5000g, z znakom izbrana kakovost</t>
  </si>
  <si>
    <t>Piščančje prsi, pakiranje od 400g - 5000g, z znakom izbrana kakovost</t>
  </si>
  <si>
    <t>Piščančja posebna, pakiranje 200g - do 600g, z znakom izbrana kakovost</t>
  </si>
  <si>
    <t>piščančja prsa v ovoju, pakiranje 400g - 1,6 kg, z znakom izbrana kakovost</t>
  </si>
  <si>
    <t>SKUPAJ</t>
  </si>
  <si>
    <t>Čaj, filter, hibiskus, 20 vrečk (kot npr. Hibiskus - 1001 cvet), gospodinjsko pakiranje 40g</t>
  </si>
  <si>
    <t>Čaj, filter, kamilica, 20 vrečk (kot npr. Kamilica - 1001 cvet), gospodinjsko pakiranje 20g</t>
  </si>
  <si>
    <t>Čaj, filter, poprova meta, 20 vrečk po 1,5 g (kot npr. Meta - 1001 cvet), gospodinjsko pakiranje</t>
  </si>
  <si>
    <t>Čaj, filter, lipa, 20 vrečk po 1,5 g (kot npr. Lipa - 1001 cvet), gospodinjsko pakiranje</t>
  </si>
  <si>
    <t>Čaj, filter, materina dušica, 20 vrečk (kot npr. Materina dušica - 1001 cvet), gospodinjsko pakiranje 20g</t>
  </si>
  <si>
    <t>Čaj, filter, bezeg, 20 vrečk po 1,5 g (kot npr. Bezeg - 1001 cvet), gospodinjsko pakiranje</t>
  </si>
  <si>
    <t>Čaj, filter, šipek s cvetovi hibiskusa (min. 75 % šipka, cvetovi hibiskusa), 20 vrečk po 3 g(kot npr. Šipek - 1001 cvet), gospodinjsko pakiranje 60 g</t>
  </si>
  <si>
    <t>Čaj, filter, planinski (plodovi šipka min. 34 %, listi robide min. 20 %, plodovi črnega trna min. 18 %, lipovo cvetje, plodovi jerebike, listi poprove mete), 20 vrečk (kot npr. Planinski čaj - 1001 cvet), gospodinjsko pakiranje 44g</t>
  </si>
  <si>
    <t>Čaj, filter, janež (plodovi janeža min. 46 %, plodovi komarčka min. 34 %, plodovi kumine, listi poprove mete), 20 vrečk (kot npr. Baby čaj, komarček - 1001 cvet), gospodinjsko pakiranje 40g</t>
  </si>
  <si>
    <t>Čaj, filter, meta z limono (min. 50 % listov mete, limonska trava, listi melise, listi evkaliptusa, limonina lupinica), 20 vrečk (kot npr. Svežina mete - 1001 cvet), gospodinjsko pakiranje 34g</t>
  </si>
  <si>
    <t>Čaj, filter, tropotec (min. listov trpotca 30 %, materina dušica, korenine sladkega korena, listi slezenovca, plodovi komarčka, plodovi šipka), 20 vrečk (kot npr. Tropotec mix - 1001 cvet), gospodinjsko pakiranje 24g</t>
  </si>
  <si>
    <t>Čaj, filter, ingver z limono (korenine ingverja min. 35 %, limonska trava, cvetovi lipe, limonine lupinice min. 11 %, listi robide, listi sladke robide), 20 vrečk (kot npr. Vroči ingver - 1001 cvet), gospodinjsko pakiranje 40g</t>
  </si>
  <si>
    <t>Čaj, filter, jabolko s cimetom (cvetovi hibiskusa min. 35 %, plodovi jabolk min. 33 %, pomarančne lupinice, cimet, klinčki, korenina sladkega korena), 20 vrečk (kot npr. Božični čaj - 1001 cvet), gospodinjsko pakiranje 50g</t>
  </si>
  <si>
    <t>Čaj, filter, mešanica čajev (cvetovi hibiskusa, plodovi jabolk, listi sladke robide, cimet, plodovi šipka, korenina potrošnika, plodovi bezga, plodovi borovnice, sok slive, plodovi vanilije), 20 vrečk (kot npr. Babičin čaj - 1001 cvet), gospodinjsko pakiranje 50g</t>
  </si>
  <si>
    <t>Čaj, filter, sadni, 20 vrečk (kot npr. 1001 cvet: Vrtna sliva, Čarobna brusnica, Gozdne skrivnosti, Jagodna harmonija, Opojna češnja, Sladka borovnica, Vitalna malina, Svežina ribeza &amp; aronije), gospodinjsko pakiranje</t>
  </si>
  <si>
    <t>Čaj, filter, indijski, 20 vrečk (kot npr. Indijski čaj - 1001 cvet), gospodinjsko pakiranje 30g</t>
  </si>
  <si>
    <t>Čaj, filter, zeleni, 20 vrečk (kot npr. 1001 cvet: Zeleni čaj), gospodinjsko pakiranje 36g</t>
  </si>
  <si>
    <t xml:space="preserve">Čaj, hibiskus, 1 kg (kot npr.1001 cvet), velike filter vrečke </t>
  </si>
  <si>
    <t>Čaj, planinski, 1 kg (kot npr. 1001 cvet),  velike filter vrečke</t>
  </si>
  <si>
    <t xml:space="preserve">Čaj, sadni, 1 kg (kot npr. 1001 cvet), velike filter vrečke </t>
  </si>
  <si>
    <t xml:space="preserve">Čaj, šipek, 1 kg (kot npr. 1001 cvet),  velike filter vrečke </t>
  </si>
  <si>
    <t>Kis, balzamični, rdeči, 500ml</t>
  </si>
  <si>
    <t>Kis, jabolčni, pridelan po klasičnem naravnem postopku, brez dodanih antioksidantov, 1 l</t>
  </si>
  <si>
    <t>Kis, vinski, pridelan po klasičnem naravnem postopku, brez dodanih antioksidantov, 1 l</t>
  </si>
  <si>
    <t>Kis, za vlaganje, 1 l</t>
  </si>
  <si>
    <t>Sol, kamena,evaporirana, jodirana, pakirana v kartonski embalaži po 1 kg, vsebnost joda 15-23 mg/kg soli, z super brand oznako, kot npr. sol kamena Tuzla</t>
  </si>
  <si>
    <t>Sol, morska, fina, 1 kg</t>
  </si>
  <si>
    <t>Sojina omaka, temna 500 ml</t>
  </si>
  <si>
    <t>Ketchup, paradižnikov, sladki, 1 kg, pvc embalaža s pokrovom za stiskanje</t>
  </si>
  <si>
    <t>Riž, beli, dolgozrnat, 1 kg (Zlato polje)</t>
  </si>
  <si>
    <t>Riž, rjavi, parboiled, dolgozrnat, za solate in rižote,1 kg</t>
  </si>
  <si>
    <t>Ješprenj, 1 kg</t>
  </si>
  <si>
    <t>Sojino tofu, 200 g pakiranje vakum</t>
  </si>
  <si>
    <t>Krompirjev pire, instant v prahu, 2,5 kg pakiranje, z dodanim mlekom, min. 90% krompirja, 4% polnomastno mleko v prahu, kot npr. Aviko 2,5 KG RAS pire</t>
  </si>
  <si>
    <t>Krompirjevo testo v prahu, 10 kg pakiranje (npr kot Žito - Kolinska)</t>
  </si>
  <si>
    <t>Kosmiči, koruzni, cornflakes, 1 kg</t>
  </si>
  <si>
    <t>Sladkor, 25 kg, vreča</t>
  </si>
  <si>
    <t>Sladkor, 1 kg</t>
  </si>
  <si>
    <t>Sladkor,kokosov,400 g, BIO</t>
  </si>
  <si>
    <t>Sladkor, rjavi, trsni, 500 g</t>
  </si>
  <si>
    <t>Sladkor, servirni za kavo, beli, 5 g*</t>
  </si>
  <si>
    <t>Sladkor, servirni za kavo, rjavi, 5 g*</t>
  </si>
  <si>
    <t>Sladkor, v prahu, 0,5 - 1 kg</t>
  </si>
  <si>
    <t>KG</t>
  </si>
  <si>
    <t>Sladkor, vanilij, 1 kg</t>
  </si>
  <si>
    <t>Sladilo, Stevia, prah, 75 g, pvc embalaža z pokrovčkom</t>
  </si>
  <si>
    <t>Med, servirni cvetlični, 20 g* (kot npr.Viva)</t>
  </si>
  <si>
    <t>Med, servirni, diet, 20 g* (kot npr.Medex Diethon)</t>
  </si>
  <si>
    <t>Čokolino, 1 kg (kot npr.Podravka)</t>
  </si>
  <si>
    <t>Frutolino, 0,2 kg (kot npr.Podravka)</t>
  </si>
  <si>
    <t>Keksolino, 0,5 kg (kot npr.Podravka)</t>
  </si>
  <si>
    <t>Bonboni, 100 - 200 g*, iz zgoščenega sadnega soka min.16%, okus(limona, pomaranča, jagoda, višnja, ananas)  kot npr. Visoki C</t>
  </si>
  <si>
    <t>Bonboni, 100 g* (kot npr.Kraš Bronhi - rdeči, original)</t>
  </si>
  <si>
    <t>Bonboni, 100 g*, prašnato polnilo 6,00 %, sadni sok iz zgoščenega jabolčnega soka 0,30 %, aroma, barvilo E141 (kot npr.Šumi Žito - Jabolko)</t>
  </si>
  <si>
    <t>Bonboni, 100 g*, vsebnost OH 98g na 100g, od tega sladkorji 69g, dovoljeno barvilo e141, (kot npr.Šumi Žito - Švicarski Mentol)</t>
  </si>
  <si>
    <t>Bonboni, 100 g* (kot npr.Pionir - Negro)</t>
  </si>
  <si>
    <t>Kava, prava, mleta,1 kg, MIN.75% arabica in 25% robusta (kot npr. Barcaffe)</t>
  </si>
  <si>
    <t>Kava, prava, mleta, 100 g*MIN.75% arabica in 25% robusta (kot npr. Barcaffe)</t>
  </si>
  <si>
    <t>Kavni nadomestek, z min 40% cikorije, 1 kg (kot npr.Proja)</t>
  </si>
  <si>
    <t>Kavni nadomestek, z min. 40% cikorije, 250 g (kot npr. Franck)</t>
  </si>
  <si>
    <t>74.</t>
  </si>
  <si>
    <t xml:space="preserve">Keksi, napolitanke, posamično pakirani hrustljavi vafli za h kavi 4,2 g, polnjeni z 78% lešnikovo kremo od tega 9% lešnikov, pakiranje 300/1 v kartonski embalaži 1260g, kot npr. Manner </t>
  </si>
  <si>
    <t>75.</t>
  </si>
  <si>
    <t>Keksi, slani,krekerji okus paprika, slanina, sir, original 100 g* (kot npr. TUC)</t>
  </si>
  <si>
    <t>76.</t>
  </si>
  <si>
    <t>Keksi, 155 g*,sadni sok pomaranče 0,80 % (kot npr. Jaffa)</t>
  </si>
  <si>
    <t>78.</t>
  </si>
  <si>
    <t>Keksi, 300 g* (kot npr. Koestlin - Paris, polnjeni)</t>
  </si>
  <si>
    <t>79.</t>
  </si>
  <si>
    <t>80.</t>
  </si>
  <si>
    <t>Keksi, 400 g* (kot npr. Savoardi)</t>
  </si>
  <si>
    <t>81.</t>
  </si>
  <si>
    <t>Keksi, 400 g*, PŠENIČNA MOKA, sladila, maltitolov sirup, maltitol, rastlinsko palmovo olje, OVSENA MOKA 8,20 %, JAJCE, POSNETI JOGURT 4,00 %, IZVLEČEK PŠENIČNEGA SLADA IN JEČMENA, POSNETO MLEKO V PRAHU, kot npr. Vse vrste keksov Misura</t>
  </si>
  <si>
    <t>82.</t>
  </si>
  <si>
    <t>Keksi, Linške oči, 500 g*</t>
  </si>
  <si>
    <t>83.</t>
  </si>
  <si>
    <t>Keksi, Minis 100 g*, obliti s čokolado, npr. kot Leibniz Bahlsen</t>
  </si>
  <si>
    <t>84.</t>
  </si>
  <si>
    <t>Keksi, polnozrnati, obliti s temno čokolado (48% kakava v oblivu), pakiranje 275 g, kot npr. Domačica</t>
  </si>
  <si>
    <t>85.</t>
  </si>
  <si>
    <t>Keksi, navadni, 400 - 1000 g* (kot npr. Albert, Petit Beure)</t>
  </si>
  <si>
    <t>86.</t>
  </si>
  <si>
    <t>Margarina, za peko, 1 kg pakirano, 75 % maščobe, od tega max. do 35% nasičenih maščob, rumeni ovoj (kot npr. Rama)</t>
  </si>
  <si>
    <t>87.</t>
  </si>
  <si>
    <t>Margarina, tekoča, 0,9 l (kot npr. Rama culinesse profi), brez laktoze in glutena, sončnično in repično olje 99%, od tega 12 g nasičene maščobe, ogljik. Hidrati &lt;0,5g, pvc embalaža z rumenim pokrovom na iztis</t>
  </si>
  <si>
    <t>88.</t>
  </si>
  <si>
    <t>Marmelada,porcijska, 20 g*, okus jagoda</t>
  </si>
  <si>
    <t>89.</t>
  </si>
  <si>
    <t>Marmelada, marelica, 3 - 5 kg, min. 30 % marelične kaše, min. 5% jabolčne kaše (kot npr. Presad)</t>
  </si>
  <si>
    <t>90.</t>
  </si>
  <si>
    <t>Marmelada, gozdni sadeži 5 kg, min. 22 % kaše robide, maline, borovnice, min. 8% jabolčne kaše (kot npr. Presad)</t>
  </si>
  <si>
    <t>91.</t>
  </si>
  <si>
    <t>92.</t>
  </si>
  <si>
    <t>Džem, gozdna brusnica, 600 g (kot npr. Natureta)</t>
  </si>
  <si>
    <t>93.</t>
  </si>
  <si>
    <t>Marmelada,porcijska, 20 g*, okus šipek</t>
  </si>
  <si>
    <t>94.</t>
  </si>
  <si>
    <t>Marmelada,porcijska, 20 g*, okus sliva</t>
  </si>
  <si>
    <t>95.</t>
  </si>
  <si>
    <t>Marmelada,porcijska, 20 g*, okus marelica</t>
  </si>
  <si>
    <t>96.</t>
  </si>
  <si>
    <t>džem porcijski diabetični, 20 g pakirano, kot npr. GartenLand 100/1</t>
  </si>
  <si>
    <t>97.</t>
  </si>
  <si>
    <t>Keksi, diabetični, polnozrnati, 200 - 400 g*</t>
  </si>
  <si>
    <t>98.</t>
  </si>
  <si>
    <t>Napitek instant v prahu, z vitamini, kilogramsko pakiranje(bezeg in limeta, grenivka, limona,pomaranča) npr kot. CEDEVITA</t>
  </si>
  <si>
    <t>99.</t>
  </si>
  <si>
    <t>Napolitanke, 5 X 25 g*, 9% lešnikov, kot npr. Manner</t>
  </si>
  <si>
    <t>100.</t>
  </si>
  <si>
    <t>Napolitanke, lešnik, 200 g*</t>
  </si>
  <si>
    <t>101.</t>
  </si>
  <si>
    <t>Napolitanke, sadne, 200 g* (npr. kot Podravka, Fruty)</t>
  </si>
  <si>
    <t>102.</t>
  </si>
  <si>
    <t>Napolitanke vaflji v palicah, različni okusi, 250 g* (npr. kot Frondi)</t>
  </si>
  <si>
    <t>103.</t>
  </si>
  <si>
    <t>104.</t>
  </si>
  <si>
    <t>Napolitanke, pomarančni srčki s temno čokolado, 300 g pakiranje, kot npr. Manner</t>
  </si>
  <si>
    <t>105.</t>
  </si>
  <si>
    <t>Napolitanke, tortice, 400 g* (npr. kot Manner)</t>
  </si>
  <si>
    <t>106.</t>
  </si>
  <si>
    <t>Rogljiček, 80 g, kakav, vanilija (npr. kot 7 Days)</t>
  </si>
  <si>
    <t>107.</t>
  </si>
  <si>
    <t>piškoti z muesliji, 250 g pakiranje,ovseni kosmiči 30,4 %, pšenična polnozrnata moka 30,4 %, sladkor, sadje9,2 %, od tega rozine 5,5 %, jabolka 1,9 %, lešniki 1,8 %),jabolčna vlaknina 2,7 %,kot npr. Gran cereale</t>
  </si>
  <si>
    <t>108.</t>
  </si>
  <si>
    <t>Mlečna rezina 3 x 35 g, min. 80% mlečne maščobe v suhi snovi,41,5% mm v gotovem izdelku. Kot npr. Kinder Maxi king, ferero</t>
  </si>
  <si>
    <t>109.</t>
  </si>
  <si>
    <t>110.</t>
  </si>
  <si>
    <t>111.</t>
  </si>
  <si>
    <t>Čokolada, jedilna darkmilk z okusom Maline, min. 40 % kakava, 2% suhih malin, 100 g* (npr. kot Milka)</t>
  </si>
  <si>
    <t>112.</t>
  </si>
  <si>
    <t>113.</t>
  </si>
  <si>
    <t>Čokolada, z lešniki, 100 g*, vsebovati mora min. 30 % lešnikov, min. 30% kakava v čokoladi, lešnikova pasta (kot npr. Milka)</t>
  </si>
  <si>
    <t>114.</t>
  </si>
  <si>
    <t>Čokolada mlečna s stevio, dietna, 80 g*, brez dodanega sladkorja, vsebovati mora naravna vlakna Boneo, kot npr. Dorina</t>
  </si>
  <si>
    <t>115.</t>
  </si>
  <si>
    <t>Čokolada, v prahu, min. 36 % kakavovih delcev, 1 kg  kot npr. Gorenjka</t>
  </si>
  <si>
    <t>116.</t>
  </si>
  <si>
    <t>Kakav, grenki, v prahu, min. 20 % kakavovega masla, 1oog pakiranje, kot npr. Kraš</t>
  </si>
  <si>
    <t>117.</t>
  </si>
  <si>
    <t>Namaz, lešnikov z kakavomi, 750 g stekleno pakiranje z plastičnim pokrovom, min. 13% lešnikov,8,7% mleka v prahu,min. 7,4 % manj masten kakav. (npr. Nutella)</t>
  </si>
  <si>
    <t>118.</t>
  </si>
  <si>
    <t>Krema za kremne rezine, vanilijeva, 1 kg ( kot npr. Kremin Dr. Oetker), za 2,5 l tekočine, skupna izdatnost 3,5 kg kreme</t>
  </si>
  <si>
    <t>119.</t>
  </si>
  <si>
    <t>Krema za tiramisu, kilogramsko pakiranje</t>
  </si>
  <si>
    <t>120.</t>
  </si>
  <si>
    <t>121.</t>
  </si>
  <si>
    <t>Prašek za puding, čokolada, 1 kg (kot npr.Dr. Oetker)</t>
  </si>
  <si>
    <t>122.</t>
  </si>
  <si>
    <t>Prašek za puding, sadni, 1 kg (kot npr. Dr. Oetker)</t>
  </si>
  <si>
    <t>123.</t>
  </si>
  <si>
    <t>Prašek za puding, vanilija, 1 kg (kot npr.Dr. Oetker)</t>
  </si>
  <si>
    <t>124.</t>
  </si>
  <si>
    <t>aroma za pecivo(JAGODA, MALINA), 10 ml, kot npr. Etol</t>
  </si>
  <si>
    <t>125.</t>
  </si>
  <si>
    <t>Pecilni prašek, 13 g</t>
  </si>
  <si>
    <t>126.</t>
  </si>
  <si>
    <t>Soda bikarbona, 500 g</t>
  </si>
  <si>
    <t>127.</t>
  </si>
  <si>
    <t>Škrob, jedilni, 1 kg (kot npr. Prima)</t>
  </si>
  <si>
    <t>128.</t>
  </si>
  <si>
    <t>Preliv za torte, v prahu, 12 g (kot npr. Dr. Oetker)</t>
  </si>
  <si>
    <t>129.</t>
  </si>
  <si>
    <t>Želatina, jedilna, v lističih, 10 g, 6 lističev v ovoju</t>
  </si>
  <si>
    <t>130.</t>
  </si>
  <si>
    <t>Preliv, borovnica ali gozdni sadeži, 250 g (kot npr. Sladki greh)</t>
  </si>
  <si>
    <t>131.</t>
  </si>
  <si>
    <t>Preliv, čokolada, 230 g (kot npr. Sladki greh)</t>
  </si>
  <si>
    <t>132.</t>
  </si>
  <si>
    <t>Preliv, jagoda, 250 g (kot npr. Sladki greh)</t>
  </si>
  <si>
    <t>133.</t>
  </si>
  <si>
    <t>Obliv, čokoladni, beli, 200 g (Manner, Markant)</t>
  </si>
  <si>
    <t>134.</t>
  </si>
  <si>
    <t>Pašteta, kokošja JUNIOR, brez glutena, min. 29 % kuhanega kokošjega mesa, brez nitritnih soli, pak. 45 g*, mehka mazavost (kot npr. Argeta)</t>
  </si>
  <si>
    <t>135.</t>
  </si>
  <si>
    <t>Pašteta, jetrna, min. 15% svinjskih jeter, max. 29 g maščobe na 100 g živila, pak. 50 g* (kot npr. Gavrilovič)</t>
  </si>
  <si>
    <t>136.</t>
  </si>
  <si>
    <t>Pašteta, kokošja, brez glutena, min. 29 % kuhanega kokošjega mesa, brez nitritnih soli, pak. 45 g*, mehka mazavost (kot npr. Argeta)</t>
  </si>
  <si>
    <t>137.</t>
  </si>
  <si>
    <t>Pašteta, puranja, brez glutena, min. 30 % kuhanega puranjega mesa, brez nitritnih soli, pak. 95 g* (kot npr. Argeta)</t>
  </si>
  <si>
    <t>138.</t>
  </si>
  <si>
    <t>Pašteta, tuna, brez glutena, min 32 % kuhane tune, pak. 27 g*, mehka mazavost, (kot npr. Argeta)</t>
  </si>
  <si>
    <t>139.</t>
  </si>
  <si>
    <t>Mesni narezek šunka 150 g v pločevinki, min. 70 % svinjskega mesa, kot npr. Gavrilovič</t>
  </si>
  <si>
    <t>140.</t>
  </si>
  <si>
    <t>Preliv, čokolada, 960 g* (Sladki greh, Topic)</t>
  </si>
  <si>
    <t>141.</t>
  </si>
  <si>
    <t>Ribe SARDINE, v konzervi, v olivnem olju, 115 g* (Delamaris, Rio Mare)</t>
  </si>
  <si>
    <t>142.</t>
  </si>
  <si>
    <t>Skuša, v konzervi, z zelenjavo, 125 g* (Delamaris, Rio Mare)</t>
  </si>
  <si>
    <t>143.</t>
  </si>
  <si>
    <t>Tunina v kosih, konzerva, v olivnem olju, 80 g*</t>
  </si>
  <si>
    <t>144.</t>
  </si>
  <si>
    <t>Tunina celi kosi, konzerva, v olivnem olju, min. 1730 g</t>
  </si>
  <si>
    <t>145.</t>
  </si>
  <si>
    <t>Mrvice za posip, barvne, 100 g</t>
  </si>
  <si>
    <t>146.</t>
  </si>
  <si>
    <t>Mrvice za posip, čokoladne, 100 g</t>
  </si>
  <si>
    <t>147.</t>
  </si>
  <si>
    <t>Mešanica semen, sestavljena iz sončničnih, bučnih, sezamovih in lanenih semen, 400 g, kot npr Natura</t>
  </si>
  <si>
    <t>148.</t>
  </si>
  <si>
    <t>Sezamova semena, 200 g, kot npr.Natura classica</t>
  </si>
  <si>
    <t>149.</t>
  </si>
  <si>
    <t xml:space="preserve">Lanena semena, 200 g, </t>
  </si>
  <si>
    <t>150.</t>
  </si>
  <si>
    <t>Pinjole, 70g</t>
  </si>
  <si>
    <t>151.</t>
  </si>
  <si>
    <t>Kokos, moka, 200 - 500 g</t>
  </si>
  <si>
    <t>152.</t>
  </si>
  <si>
    <t>Rožiči, moka, 200 g</t>
  </si>
  <si>
    <t>153.</t>
  </si>
  <si>
    <t>Mak, mleti, 200 g</t>
  </si>
  <si>
    <t>154.</t>
  </si>
  <si>
    <t>Mandlji, v lističih, 150 - 1000 g</t>
  </si>
  <si>
    <t>155.</t>
  </si>
  <si>
    <t>Mandlji, mleti, 200 g</t>
  </si>
  <si>
    <t>156.</t>
  </si>
  <si>
    <t>Čips v tulcu 165 g*, vsi okusi, kot npr. Pringles</t>
  </si>
  <si>
    <t>157.</t>
  </si>
  <si>
    <t>158.</t>
  </si>
  <si>
    <t>Čips rebrasti, 150 g*, vsi okusi (kot npr. Chio, chrunchips)</t>
  </si>
  <si>
    <t>159.</t>
  </si>
  <si>
    <t>Slane palčke, 100 g* (kot npr. Bobi pačke)</t>
  </si>
  <si>
    <t>160.</t>
  </si>
  <si>
    <t>Smoki flips 50 g*, vsebovati mora koruzni zdrob, kikiriki 22% (kot npr. smoki Stark)</t>
  </si>
  <si>
    <t>161.</t>
  </si>
  <si>
    <t xml:space="preserve">Slane ribice, 100 g*, </t>
  </si>
  <si>
    <t>163.</t>
  </si>
  <si>
    <t>164.</t>
  </si>
  <si>
    <t>165.</t>
  </si>
  <si>
    <t>Žvečilni gumi (Airways, Orbit), 14 g*</t>
  </si>
  <si>
    <t>166.</t>
  </si>
  <si>
    <t>Drobtine, brez glutena, 300 g, kot npr. Shar</t>
  </si>
  <si>
    <t>167.</t>
  </si>
  <si>
    <t>Keksi, brez glutena s kakavom, brez dodanega sladkorja 130 g* (kot npr. Gullon)</t>
  </si>
  <si>
    <t>168.</t>
  </si>
  <si>
    <t>Pašteta, zelenjavno zeliščna, brez alergenov 50 g*</t>
  </si>
  <si>
    <t>169.</t>
  </si>
  <si>
    <t>Jušna zakuha rezanci, brez glutena, 250 g (kot npr. Barilla)</t>
  </si>
  <si>
    <t>170.</t>
  </si>
  <si>
    <t>Peresniki, brez glutena, 400 g (kot npr. Barilla)</t>
  </si>
  <si>
    <t>171.</t>
  </si>
  <si>
    <t>Špageti, brez glutena, 400 g (kot npr. Barilla)</t>
  </si>
  <si>
    <t>172.</t>
  </si>
  <si>
    <t>Voda, plastenka, 0,5 l, negazirana mineralna</t>
  </si>
  <si>
    <t>173.</t>
  </si>
  <si>
    <t>Voda, plastenka, z okusom breskve in limete, 0,5 l (Zala Harmony)</t>
  </si>
  <si>
    <t>174.</t>
  </si>
  <si>
    <t>Voda, plastenka, z okusom različnega sadja, 0,5 l (kot npr.Zala, Dana, radenska)</t>
  </si>
  <si>
    <t>175.</t>
  </si>
  <si>
    <t>Mineralna voda, plastenka, 1,5 l (Radenska)</t>
  </si>
  <si>
    <t>176.</t>
  </si>
  <si>
    <t>Mineralna voda, steklenica, 1,0 l (Radenska)</t>
  </si>
  <si>
    <t>177.</t>
  </si>
  <si>
    <t>Mineralna voda, plastenka, 1,5 l (Tempel)</t>
  </si>
  <si>
    <t>178.</t>
  </si>
  <si>
    <t>Mineralna voda, plastenka, bogata z Mg, 1 l (Donat)</t>
  </si>
  <si>
    <t>179.</t>
  </si>
  <si>
    <t>Mineralna voda, plastenka, bogata z Mg, 0,5 l (Donat)</t>
  </si>
  <si>
    <t>180.</t>
  </si>
  <si>
    <t>Gazirana pijača, plastenka, 0,5 l (Coca-cola)</t>
  </si>
  <si>
    <t>181.</t>
  </si>
  <si>
    <t>Gazirana pijača, steklenica, 0,275 l (Cockta)</t>
  </si>
  <si>
    <t>182.</t>
  </si>
  <si>
    <t>Gazirana pijača, plastenka, pomaranča, 1,5 l (Ora, Fanta)</t>
  </si>
  <si>
    <t>183.</t>
  </si>
  <si>
    <t>Gazirana pijača, plastenka, 0,5 l (Ora, Fanta)</t>
  </si>
  <si>
    <t>184.</t>
  </si>
  <si>
    <t>Gazirana pijača, steklenica, 0,25 l (Ora, Jupi, Fanta)</t>
  </si>
  <si>
    <t>185.</t>
  </si>
  <si>
    <t>Gazirana pijača, steklenica, 0,25 l (Orangina)</t>
  </si>
  <si>
    <t>186.</t>
  </si>
  <si>
    <t>Gazirana pijača, plastenka, 0,5 l (Schweppes, vsi okusi)</t>
  </si>
  <si>
    <t>187.</t>
  </si>
  <si>
    <t>Gazirana pijača, steklenica, 0,25 l (Schweppes, vsi okusi)</t>
  </si>
  <si>
    <t>188.</t>
  </si>
  <si>
    <t>Ajvar, v stekleni embalaži DO 1000G</t>
  </si>
  <si>
    <t>189.</t>
  </si>
  <si>
    <t>Fižol rdeči v pločevinki od 1000 do 5000 gramov</t>
  </si>
  <si>
    <t>190.</t>
  </si>
  <si>
    <t>Fižol rjavi v pločevinki od 1000 do 5000 gramov</t>
  </si>
  <si>
    <t>191.</t>
  </si>
  <si>
    <t>Fižol, stročji, od 1000 do 5000 gramov</t>
  </si>
  <si>
    <t>192.</t>
  </si>
  <si>
    <t>Gorčica, v stekleni embalaži, do 1000 gramov</t>
  </si>
  <si>
    <t>193.</t>
  </si>
  <si>
    <t>Hren, v stekleni embalaži, do 1000 gramov</t>
  </si>
  <si>
    <t>194.</t>
  </si>
  <si>
    <t>Kompot, ananas od 1000 do 5000 gramov</t>
  </si>
  <si>
    <t>195.</t>
  </si>
  <si>
    <t>Kompot, breskev, olupljena, z manj sladkorja,od 1000 do 5000 gramov</t>
  </si>
  <si>
    <t>196.</t>
  </si>
  <si>
    <t>Kompot, marelica, olupljena, z manj sladkorja, od 1000 do 5000 gramov</t>
  </si>
  <si>
    <t>197.</t>
  </si>
  <si>
    <t>Kompot, hruška, z manj sladkorja, od 1000 do 5000 gramov</t>
  </si>
  <si>
    <t>198.</t>
  </si>
  <si>
    <t>Kompot, mešano, z manj sladkorja, od 1000 do 5000 gramov</t>
  </si>
  <si>
    <t>199.</t>
  </si>
  <si>
    <t>Koruza v konzervi, rumena, od 1000 do 5000 gramov</t>
  </si>
  <si>
    <t>200.</t>
  </si>
  <si>
    <t>Kumarice v kisu, majhne do 6 cm dolžine, do 1000 gramov</t>
  </si>
  <si>
    <t>201.</t>
  </si>
  <si>
    <t>Olive, zelene, nepolnjene, v stekleni embalaži, do 1000 gramov</t>
  </si>
  <si>
    <t>202.</t>
  </si>
  <si>
    <t>Olive, zelene, polnjene s papriko, v stekleni embalaži, do 1000 gramov</t>
  </si>
  <si>
    <t>203.</t>
  </si>
  <si>
    <t>Paprika rdeča, pečeni file, stekleni litrski kozarci, do 1000 gramov</t>
  </si>
  <si>
    <t>204.</t>
  </si>
  <si>
    <t>Paprika, file, v kisu, bela, od 1000 do 5000 cgramov</t>
  </si>
  <si>
    <t>205.</t>
  </si>
  <si>
    <t>Paprika, file, v kisu, rdeča,od 1000 do 5000 gramov</t>
  </si>
  <si>
    <t>206.</t>
  </si>
  <si>
    <t>Paradižnik, pelati, v koščkih,od 1000 do 5000 gramov</t>
  </si>
  <si>
    <t>207.</t>
  </si>
  <si>
    <t>Paradižnikova mezga,od 1000 do 5000 gramov</t>
  </si>
  <si>
    <t>208.</t>
  </si>
  <si>
    <t>Pesa rdeča, rezana na tanke rezance, julienne,od 1000 do 5000 gramov</t>
  </si>
  <si>
    <t>209.</t>
  </si>
  <si>
    <t>Pesa rdeča, drobno narezana, tanke rezine, od 1000 do 5000 gramov</t>
  </si>
  <si>
    <t>210.</t>
  </si>
  <si>
    <t>Šampinjoni v slanici, od 1000 do 5000 gramov</t>
  </si>
  <si>
    <t>211.</t>
  </si>
  <si>
    <t xml:space="preserve">VROČA ČOKOLADA, 8x30g, Sladkor, posneto mleko v prahu, manj masten kakav (12%), kakavovo maslo v prahu, glukozni sirup, sredstvo proti strjevanju. (kot npr. BENQUICK
</t>
  </si>
  <si>
    <t>212.</t>
  </si>
  <si>
    <t xml:space="preserve">BELA VROČA ČOKOLADA, 10x25g, Sladkor, modificiran škrob, kakavovo maslo v prahu, mlečne beljakovine, posneto mleko v prahu, sredstvo proti strjevanju, naravno barvilo, aroma (kot npr. BENQUICK)
</t>
  </si>
  <si>
    <t>213.</t>
  </si>
  <si>
    <t xml:space="preserve">KAKAV, 800g, Sladkor, manj masten kakav 25%, elugator (sojin lecitin), kuhinjska sol, aroma vanilin, kakavovi deli 25%. Izdelek vsebuje 2,5% kakavovega masla. (kot npr. BENQICK)
</t>
  </si>
  <si>
    <t>214.</t>
  </si>
  <si>
    <t>Čoko Baby, kosmiči brez sladkorja za diabetike, pakiranje 210 gramov (kot npr. Podravka ČOKO BABY)</t>
  </si>
  <si>
    <t>215.</t>
  </si>
  <si>
    <t>Napitek instant v prahu, z vitamini in minerali, 19 GRAMSKO pakiranje(VSI OKUSI) npr kot. CEDEVITA</t>
  </si>
  <si>
    <t>216.</t>
  </si>
  <si>
    <t>Keksi, diabetični, polnozrnati, 200 - 400 g*, kot npr. Misura</t>
  </si>
  <si>
    <t>217.</t>
  </si>
  <si>
    <t xml:space="preserve">Gazirana pijača, (kot npr. COCA COLA ZERO 0,5l pet)
Vsebuje: voda, ogljikov dioksid, barvila E150d, sladila (ciklamat, aspartam, acesulfam -R), fosforna kislina, arome (vključna s kofeinom), sredstvo za uravnavanje kislosti (natrija citrati).
</t>
  </si>
  <si>
    <t>218.</t>
  </si>
  <si>
    <t>ALU FOLIJA, širina 45 cm, v roli najmanj 150 metrov, pakirana samostojno v lastnem kartonu. (kot npr. ALU FIX)</t>
  </si>
  <si>
    <t>KOS</t>
  </si>
  <si>
    <t>219.</t>
  </si>
  <si>
    <t>Peki papir 500/1, pakiranje v kartonu, dimenzije 40x60 cm(kot npr ALU FIX</t>
  </si>
  <si>
    <t>220.</t>
  </si>
  <si>
    <t>STRETCH GOSPODINJSKA FOLIJA, rola v posameznem pakiranju, 45 cm širine, 200 m dolžine. (kot npr. ALU FIX)</t>
  </si>
  <si>
    <t>221.</t>
  </si>
  <si>
    <t>NAPOLITANKE LEŠNIK 50 G pakiranje. (kot npr. Podravka Nougat napolitanke</t>
  </si>
  <si>
    <t>222.</t>
  </si>
  <si>
    <t>VODA DANA NAR.MIN.0,5L PET</t>
  </si>
  <si>
    <t>223.</t>
  </si>
  <si>
    <t>ČOK.MILKA MLEČNA 100G</t>
  </si>
  <si>
    <t>224.</t>
  </si>
  <si>
    <t>VODA RADEN.GAZ.CLAS.0,5L PET F12BSOST1</t>
  </si>
  <si>
    <t>225.</t>
  </si>
  <si>
    <t>VŽIGALNIK M3L KREMEN</t>
  </si>
  <si>
    <t>226.</t>
  </si>
  <si>
    <t>ROBCI PAP.NATUR BALZ.10X10 4SL.</t>
  </si>
  <si>
    <t>227.</t>
  </si>
  <si>
    <t>ROBCI PAP.NATUR MENT.10X10 4SL.</t>
  </si>
  <si>
    <t>228.</t>
  </si>
  <si>
    <t>ROBCI PAP.NATUR 4SL BALZ100/1</t>
  </si>
  <si>
    <t>229.</t>
  </si>
  <si>
    <t>BOMBICE ZA SMET.59024 24/1 kot npr ISI</t>
  </si>
  <si>
    <t>pak</t>
  </si>
  <si>
    <t>Kruh, brezglutenski Schar, klasični 300g</t>
  </si>
  <si>
    <t>Kruh, brezglutenski Schar večzrnati 300 g</t>
  </si>
  <si>
    <t>Kruh, brezglutenski Schar temni 250 g</t>
  </si>
  <si>
    <t>Sir, Edamec, 2,5 kg pak., brez GSO, izbrana kakovost, vsebnost laktoze &lt; pod 0,1 g na 100 g</t>
  </si>
  <si>
    <t>Sir, Gauda, poltrdi sir, 2,5 kg pak., brez GSO, izbrana kakovost, vsebnost laktoze &lt; pod 0,1 g na 100 g</t>
  </si>
  <si>
    <t>Sir, Ementaler poltrdi, 2,5 kg pak., brez GSO, izbrana kakovost, vsebnost laktoze &lt; pod 0,1 g na 100 g</t>
  </si>
  <si>
    <t>Sir Edamec v rezinah, 150g pakiranje, izbrana kakovost, vsebnost laktoze &lt;pod 0,1 g na 100 g, beljakovin min. 26 g na 100 g živila</t>
  </si>
  <si>
    <t>Sir Edamec v rezinah, 1 kg (kilogramsko pakiranje rezin), pakirano v kontrolirani atmosferi</t>
  </si>
  <si>
    <t>Sir Gauda v rezinah, 150g pakiranje, izbrana kakovost, vsebnost laktoze &lt;pod 0,1 g na 100 g, beljakovin min. 26 g na 100 g živila</t>
  </si>
  <si>
    <t xml:space="preserve">Sir, dimljeni poltrdi,  2,5 kg pak., brez GSO, izbrana kakovost, vsebnost laktoze &lt; pod 0,1 g na 100 g </t>
  </si>
  <si>
    <t>Tekoči jogurt naravni 3,2% mm, 200-250g, tetra pak z vijakom ali plastenka, izbrana kakovost</t>
  </si>
  <si>
    <t>Alpsko- kremast jogurt 6,00mm, 180 g, izbrana kakovost</t>
  </si>
  <si>
    <t>Skuta nepasirana polnomastna 35%mm, 5/1, izbrana kakovost</t>
  </si>
  <si>
    <t>Skuta nepasirana lahka 5%mm, 5/1, izbrana kakovost</t>
  </si>
  <si>
    <t>Ident</t>
  </si>
  <si>
    <t>Idetn</t>
  </si>
  <si>
    <t>Girice 1 kg</t>
  </si>
  <si>
    <t xml:space="preserve">Šarenka file postrvi </t>
  </si>
  <si>
    <t>Paniran oslič medaljon 1 kg</t>
  </si>
  <si>
    <t>Paniran ribji burger z lososom</t>
  </si>
  <si>
    <t>Panirane ribje palčke z lososom</t>
  </si>
  <si>
    <t>Divji losos porcijski brez kože</t>
  </si>
  <si>
    <t>Olje, bučno štajersko prekmursko 1l</t>
  </si>
  <si>
    <t>Juha, kremna čemaževa 2,4 kg</t>
  </si>
  <si>
    <t>Juha kremna z lisičkami 0,9 kg</t>
  </si>
  <si>
    <t>Netopni sladkor 1kg</t>
  </si>
  <si>
    <t>Brezglutenska čokoladica - Twin Bar 65g</t>
  </si>
  <si>
    <t>Brezglutenske napolitanke 130g</t>
  </si>
  <si>
    <t>Brezglutenski ameriški piškoti 100g</t>
  </si>
  <si>
    <t>Brezglutenski masleni keksi 165g</t>
  </si>
  <si>
    <t>Brezglutenski koruzni kosmiči - Corn Flakes</t>
  </si>
  <si>
    <t>Brezglutenski namaz z lešniki in kakavom 200g</t>
  </si>
  <si>
    <t>Brezglutenski puding Dr. Oetker 49g</t>
  </si>
  <si>
    <t>Instant rumena polenta brez glutena 360g</t>
  </si>
  <si>
    <t>Ekstra džem iz breskev brez glutena - Menz &amp; Gasser 340g</t>
  </si>
  <si>
    <t>Instant žitna kava 750g</t>
  </si>
  <si>
    <t>Burek jabolčni, brez jajc in mleka, zamrznjen 130g</t>
  </si>
  <si>
    <t>Pita skutina, pečena zamr. 3,2 kg</t>
  </si>
  <si>
    <t>Pita jabolčna, pečena zamrz. 4 kg</t>
  </si>
  <si>
    <t>Rolada čokoladna zamrznjena</t>
  </si>
  <si>
    <t>Rolada sadna zamrznjena</t>
  </si>
  <si>
    <t>Fidelini kratki 2 kg</t>
  </si>
  <si>
    <t>Peresniki brez jajc 5 kg</t>
  </si>
  <si>
    <t>Eko polširoki korenkčovi rezanci 1 kg</t>
  </si>
  <si>
    <t>Eko polširoki špinačni rezanci 1 kg</t>
  </si>
  <si>
    <t>Paniran kapski file predocvrt, brez koščic 90-140g</t>
  </si>
  <si>
    <t>Piščančje hrenovke brez glutena 200g</t>
  </si>
  <si>
    <t>38..</t>
  </si>
  <si>
    <t>Suha piščančja salama, brez glutena, narezek, 100g</t>
  </si>
  <si>
    <t>Piščančja mortadela, brez glutena, narezek, 150g</t>
  </si>
  <si>
    <t>Piščančje prsi, brez glutena, narezek 150g</t>
  </si>
  <si>
    <t>Piščančja posebna s papriko, brez glutena,narezek 150g</t>
  </si>
  <si>
    <t>Piščančji zrezki 120 -150 g</t>
  </si>
  <si>
    <t>Puranji zrezki 120 - 150g</t>
  </si>
  <si>
    <t>Fižol stročji rumen okrogel 2,5 kg zm.</t>
  </si>
  <si>
    <t>Krompirjevi kroketi okrogli 2,5 kg zm.</t>
  </si>
  <si>
    <t>Krompirjevi krhlji s kožico 2,5 kg zm.</t>
  </si>
  <si>
    <t>Krompirjeve rezine - Dollar Chips 2,5 kg zm.</t>
  </si>
  <si>
    <t>Jogurt, sadni, brez laktoze, 3,2 %, 150 g*</t>
  </si>
  <si>
    <t>Sadna skuta, lonček 120g, brez laktoze</t>
  </si>
  <si>
    <t>Edamec v kosu brez laktoze 300g</t>
  </si>
  <si>
    <t>Moka, pripravljena mešanica za krofe (kot npr. HIT MIX)</t>
  </si>
  <si>
    <t>Riževa čokolada 75 g</t>
  </si>
  <si>
    <t>Čokolada jagodna 75 g</t>
  </si>
  <si>
    <t>Masleni keksi Leibniz 200g</t>
  </si>
  <si>
    <t>Slane palčke Hrusty 220g</t>
  </si>
  <si>
    <t>Rumove kroglice Casali 175g</t>
  </si>
  <si>
    <t>77.</t>
  </si>
  <si>
    <t>Navadna v kolobarju</t>
  </si>
  <si>
    <t>Tlačenka rezana 100 - 1000 gr, vakuumsko pak.*</t>
  </si>
  <si>
    <t>Karo šunka rezana 100 - 1000 gr, vakuumsko pak.*</t>
  </si>
  <si>
    <t>Goveji konci, vsebovati mora VIDNE kose mesa in slanine, brez zgoščevalcev (krompirjev škrob, sojina moka), z naravnimi začimbami (razvidna deklaracija) v naravnem ovoju</t>
  </si>
  <si>
    <t>Pečena šunkarica s sirom, rezana 100 - 1000 gr, vakuumsko pak.*</t>
  </si>
  <si>
    <t>Jogurt, grški, sadni 150 g</t>
  </si>
  <si>
    <t>Jogurt, grški, navadni, 150 g</t>
  </si>
  <si>
    <t>Fidelini(tanki jušni rezanci), jušna zakuha z jajci,  iz 100% durum zdroba, brez dodane mehke moke, zahteve zapisane v opombah, pakiranje 1/1</t>
  </si>
  <si>
    <t>Jušne zakuhe VSE VRSTE, (rižek, obročki, ribana kaša, zvezdice) z min. 20% jajc, iz 100% durum zdroba,  zahteve v opombah, pakiranje 1/1 do 5/1</t>
  </si>
  <si>
    <t>Rezanci široki valjani,  iz 100% durum zdroba brez dodane mehke moke, 20% jajc, glej opombe, pakiranje 1/1 do 5/1</t>
  </si>
  <si>
    <t>Vodni vlivanci za juho, tanjši, z jajci, iz 100% durum zdroba, brez dodane mehke moke, pakiranje 2/1</t>
  </si>
  <si>
    <t>Vodni vlivanci za prilogo, širši, z jajci, iz 100% durum zdroba brez dodane mehke moke, pakiranje 2/1</t>
  </si>
  <si>
    <t>162.</t>
  </si>
  <si>
    <t>230.</t>
  </si>
  <si>
    <t>Naziv sklopa</t>
  </si>
  <si>
    <t>Kruh in pekovski izdelki</t>
  </si>
  <si>
    <t>Žita in mlevski izdelki</t>
  </si>
  <si>
    <t>Testenine</t>
  </si>
  <si>
    <t>Mleko, mlečni izdelki, sladoled</t>
  </si>
  <si>
    <t>EKO mleko in mlečni izdelki</t>
  </si>
  <si>
    <t>Sadje in zelenjava</t>
  </si>
  <si>
    <t>EKO sadje in zelenjava</t>
  </si>
  <si>
    <t>Zamrznjeno sadje in zelenjava</t>
  </si>
  <si>
    <t>Meso in mesni izdelki</t>
  </si>
  <si>
    <t>EKO meso in mesni izdelki</t>
  </si>
  <si>
    <t>Perutninsko meso in izdelki</t>
  </si>
  <si>
    <t>Zamrznjene ribe</t>
  </si>
  <si>
    <t>Olja in majoneza</t>
  </si>
  <si>
    <t>Jajca</t>
  </si>
  <si>
    <t>Juhe, omake, začimbe, dodatki</t>
  </si>
  <si>
    <t>Zamrznjeni izdelki iz testa in krompir</t>
  </si>
  <si>
    <t>Splošno prehrambno blago</t>
  </si>
  <si>
    <t>Sirupi in negazirane pijače</t>
  </si>
  <si>
    <t>Alkoholne pijače</t>
  </si>
  <si>
    <t>Enteralna prehrana</t>
  </si>
  <si>
    <t>Mlečni izdelki izbrane kakovosti</t>
  </si>
  <si>
    <t>Perutninski izdelki izbrane kakovosti</t>
  </si>
  <si>
    <t>Zap. Št. sklopa</t>
  </si>
  <si>
    <t>Keksi, čajno pecivo, 1 kg</t>
  </si>
  <si>
    <t>vrednost</t>
  </si>
  <si>
    <r>
      <t>Jogurti – desertni in smetanovi</t>
    </r>
    <r>
      <rPr>
        <b/>
        <sz val="11"/>
        <rFont val="Candara"/>
        <family val="2"/>
        <charset val="238"/>
      </rPr>
      <t xml:space="preserve"> ( vsi okusi)</t>
    </r>
    <r>
      <rPr>
        <sz val="11"/>
        <rFont val="Candara"/>
        <family val="2"/>
        <charset val="238"/>
      </rPr>
      <t>, 150 g*</t>
    </r>
  </si>
  <si>
    <r>
      <t xml:space="preserve">Jabolka, I. kvalitete </t>
    </r>
    <r>
      <rPr>
        <b/>
        <sz val="11"/>
        <rFont val="Candara"/>
        <family val="2"/>
        <charset val="238"/>
      </rPr>
      <t>UVOZ</t>
    </r>
    <r>
      <rPr>
        <sz val="11"/>
        <rFont val="Candara"/>
        <family val="2"/>
        <charset val="238"/>
      </rPr>
      <t xml:space="preserve">, </t>
    </r>
    <r>
      <rPr>
        <b/>
        <sz val="11"/>
        <rFont val="Candara"/>
        <family val="2"/>
        <charset val="238"/>
      </rPr>
      <t xml:space="preserve">samo rdeče vrste jabolk </t>
    </r>
  </si>
  <si>
    <r>
      <t>Krompir, očiščen</t>
    </r>
    <r>
      <rPr>
        <b/>
        <sz val="11"/>
        <rFont val="Candara"/>
        <family val="2"/>
        <charset val="238"/>
      </rPr>
      <t xml:space="preserve"> MLADI, celi in rezan vse oblike, vakum pakiran 10/1</t>
    </r>
  </si>
  <si>
    <r>
      <t xml:space="preserve">Krompir, očiščen </t>
    </r>
    <r>
      <rPr>
        <b/>
        <sz val="11"/>
        <rFont val="Candara"/>
        <family val="2"/>
        <charset val="238"/>
      </rPr>
      <t>STARI, celi in rezan vse oblike, vakum pakiran 10/1</t>
    </r>
  </si>
  <si>
    <r>
      <t xml:space="preserve">Paradižnik </t>
    </r>
    <r>
      <rPr>
        <b/>
        <sz val="11"/>
        <rFont val="Candara"/>
        <family val="2"/>
        <charset val="238"/>
      </rPr>
      <t>grapolo ali volovsko srce</t>
    </r>
  </si>
  <si>
    <r>
      <t xml:space="preserve">zelje sveže </t>
    </r>
    <r>
      <rPr>
        <b/>
        <sz val="11"/>
        <rFont val="Candara"/>
        <family val="2"/>
        <charset val="238"/>
      </rPr>
      <t>rdeče ribano</t>
    </r>
    <r>
      <rPr>
        <sz val="11"/>
        <rFont val="Candara"/>
        <family val="2"/>
        <charset val="238"/>
      </rPr>
      <t xml:space="preserve"> (mlado in staro, obe vrsti) </t>
    </r>
  </si>
  <si>
    <r>
      <t xml:space="preserve">Zelje, sveže, </t>
    </r>
    <r>
      <rPr>
        <b/>
        <sz val="11"/>
        <rFont val="Candara"/>
        <family val="2"/>
        <charset val="238"/>
      </rPr>
      <t>rdeče</t>
    </r>
    <r>
      <rPr>
        <sz val="11"/>
        <rFont val="Candara"/>
        <family val="2"/>
        <charset val="238"/>
      </rPr>
      <t xml:space="preserve"> (mlado in staro, obe vrsti)</t>
    </r>
  </si>
  <si>
    <r>
      <t xml:space="preserve">Zelje, sveže </t>
    </r>
    <r>
      <rPr>
        <b/>
        <sz val="11"/>
        <rFont val="Candara"/>
        <family val="2"/>
        <charset val="238"/>
      </rPr>
      <t>belo</t>
    </r>
    <r>
      <rPr>
        <sz val="11"/>
        <rFont val="Candara"/>
        <family val="2"/>
        <charset val="238"/>
      </rPr>
      <t xml:space="preserve">, </t>
    </r>
    <r>
      <rPr>
        <b/>
        <sz val="11"/>
        <rFont val="Candara"/>
        <family val="2"/>
        <charset val="238"/>
      </rPr>
      <t>mlado</t>
    </r>
    <r>
      <rPr>
        <sz val="11"/>
        <rFont val="Candara"/>
        <family val="2"/>
        <charset val="238"/>
      </rPr>
      <t xml:space="preserve"> ribano</t>
    </r>
  </si>
  <si>
    <r>
      <t>Zelje, sveže</t>
    </r>
    <r>
      <rPr>
        <b/>
        <sz val="11"/>
        <rFont val="Candara"/>
        <family val="2"/>
        <charset val="238"/>
      </rPr>
      <t xml:space="preserve"> belo,</t>
    </r>
    <r>
      <rPr>
        <sz val="11"/>
        <rFont val="Candara"/>
        <family val="2"/>
        <charset val="238"/>
      </rPr>
      <t xml:space="preserve"> </t>
    </r>
    <r>
      <rPr>
        <b/>
        <sz val="11"/>
        <rFont val="Candara"/>
        <family val="2"/>
        <charset val="238"/>
      </rPr>
      <t>staro</t>
    </r>
    <r>
      <rPr>
        <sz val="11"/>
        <rFont val="Candara"/>
        <family val="2"/>
        <charset val="238"/>
      </rPr>
      <t xml:space="preserve"> ribano</t>
    </r>
  </si>
  <si>
    <t>Odpiranje konkurence za sklop 6: Sadje in zelenjava bo na 4 mesece.</t>
  </si>
  <si>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 xml:space="preserve">Izdelki morajo odgovarjati kvaliteti, videzu in okusu zahtevani v stolpcu C. </t>
    </r>
  </si>
  <si>
    <t>Cvetača 30-60mm 2,5kg zm.</t>
  </si>
  <si>
    <t>Korenje BABY 14-18mm 2,5kg zm.</t>
  </si>
  <si>
    <t>Korenje KOCKE 10x10 2,5kg zm.</t>
  </si>
  <si>
    <t>Korenje REZANO 2,5kg zm.</t>
  </si>
  <si>
    <t>Korenje PARIŠKO 2,5kg zm.</t>
  </si>
  <si>
    <t>Korenje BABY MINI 6-14mm 2,5kg zm.</t>
  </si>
  <si>
    <t>Fižol stročji ZELEN ploščati 2,5 kg zm.</t>
  </si>
  <si>
    <r>
      <t>Paprika rezana ZELENA 2,5kg zm.</t>
    </r>
    <r>
      <rPr>
        <b/>
        <sz val="11"/>
        <rFont val="Candara"/>
        <family val="2"/>
        <charset val="238"/>
      </rPr>
      <t xml:space="preserve"> rezine</t>
    </r>
  </si>
  <si>
    <r>
      <t>Paprika rezana RDEČA 2,5kg zm.</t>
    </r>
    <r>
      <rPr>
        <b/>
        <sz val="11"/>
        <rFont val="Candara"/>
        <family val="2"/>
        <charset val="238"/>
      </rPr>
      <t xml:space="preserve"> rezine</t>
    </r>
  </si>
  <si>
    <t>Čebula KOCKE 10x10 2,5kg zm.</t>
  </si>
  <si>
    <t>Čebula REZANA 2,5kg zm.</t>
  </si>
  <si>
    <t>Beluši ZELENI 1kg zm.</t>
  </si>
  <si>
    <t>Beluši BELI 1kg zm.</t>
  </si>
  <si>
    <t>Česen KOCKE 1kg zm.</t>
  </si>
  <si>
    <t>Špinača pasirana - briketi 30g 2,5kg zm.</t>
  </si>
  <si>
    <t>Hrenovke, naravno črevo, sestavljene iz min 25 % govejega, min 25 % svinjskega mesa, max do 30 % hrbtne slanine, max do 30 % ledu</t>
  </si>
  <si>
    <t>Klobasa, kranjska,  vsebovati mora VIDNE kose mesa in slanine, brez zgoščevalcev (krompirjev škrob, sojina moka), z naravnimi začimbami (razvidna deklaracija) v naravnem ovoju</t>
  </si>
  <si>
    <t>Klobasa, mortadela, narezek 100 - 1000 g, vakumsko pak.*</t>
  </si>
  <si>
    <t>Klobasa, pariška z zelenjavo, vsebovati mora vidno zelenjavo v gladki teksturi, premer najmanj 9 cm</t>
  </si>
  <si>
    <t>Pršut iz stegna (kot npr. LOKEV, KRAS; ne krača in ne generični izdelki) v kosu</t>
  </si>
  <si>
    <r>
      <t xml:space="preserve">Slanina hamburg, </t>
    </r>
    <r>
      <rPr>
        <b/>
        <sz val="11"/>
        <rFont val="Candara"/>
        <family val="2"/>
        <charset val="238"/>
      </rPr>
      <t>s kožo, v celem kosu cca 5 kg, nevakumirana obarjena mesnina</t>
    </r>
  </si>
  <si>
    <r>
      <rPr>
        <b/>
        <sz val="11"/>
        <rFont val="Candara"/>
        <family val="2"/>
        <charset val="238"/>
      </rPr>
      <t>Čevapi LESKOVAČKI</t>
    </r>
    <r>
      <rPr>
        <sz val="11"/>
        <rFont val="Candara"/>
        <family val="2"/>
        <charset val="238"/>
      </rPr>
      <t>,brez dodanih veziv za vezanje vode (mora biti razvidno iz deklaracije)</t>
    </r>
  </si>
  <si>
    <t>Pleskavica, brez dodanih veziv za vezanje vode (mora biti razvidno iz deklaracije)</t>
  </si>
  <si>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 xml:space="preserve">Izdelki morajo odgovarjati kvaliteti, videzu in okusu zahtevani v stolpcu C. </t>
    </r>
  </si>
  <si>
    <r>
      <t xml:space="preserve">Losos </t>
    </r>
    <r>
      <rPr>
        <b/>
        <sz val="11"/>
        <rFont val="Candara"/>
        <family val="2"/>
        <charset val="238"/>
      </rPr>
      <t xml:space="preserve">ATLANTSKI </t>
    </r>
    <r>
      <rPr>
        <sz val="11"/>
        <rFont val="Candara"/>
        <family val="2"/>
        <charset val="238"/>
      </rPr>
      <t>porcijski brez kože file, 100 g - 150 g, (KETA kitajski losos ne velja)</t>
    </r>
  </si>
  <si>
    <t>Sladilo, tekoče, 1 l (kot npr. Natreen)</t>
  </si>
  <si>
    <t>Džem, dietni, min 45 % sadnega deleža, 5 kg (kot npr. Džem Darbo), samo okus jagoda, borovnica, želirno sredstvo pektin, dovoljeno 55 g skupnih OH na 100 g živila, od tega 2,8 g sladkorjev max. Na 100 g živila</t>
  </si>
  <si>
    <r>
      <t xml:space="preserve">Čips, 150 g*, </t>
    </r>
    <r>
      <rPr>
        <b/>
        <sz val="11"/>
        <rFont val="Candara"/>
        <family val="2"/>
        <charset val="238"/>
      </rPr>
      <t>vsi okusi</t>
    </r>
    <r>
      <rPr>
        <sz val="11"/>
        <rFont val="Candara"/>
        <family val="2"/>
        <charset val="238"/>
      </rPr>
      <t>, kot npr. Hrusty</t>
    </r>
  </si>
  <si>
    <t>Jägermeister, 1 l  iz 56 zelišč (kot npr. Mast-Jägermeister)</t>
  </si>
  <si>
    <r>
      <t xml:space="preserve">Pelinkovec, 1 l (kot npr. Petovia) </t>
    </r>
    <r>
      <rPr>
        <b/>
        <sz val="11"/>
        <rFont val="Candara"/>
        <family val="2"/>
        <charset val="238"/>
      </rPr>
      <t>grenki in sladki</t>
    </r>
  </si>
  <si>
    <r>
      <t xml:space="preserve">Jogurt, probiotični, navadni, 180 g* (kot npr. LCA, LGG, Ego) </t>
    </r>
    <r>
      <rPr>
        <b/>
        <sz val="11"/>
        <rFont val="Candara"/>
        <family val="2"/>
        <charset val="238"/>
      </rPr>
      <t>v pvc  ali razgradljivi lonček, izbrana kakovost</t>
    </r>
  </si>
  <si>
    <r>
      <t xml:space="preserve">Jogurt, probiotični, sadni, 180 g* (kot npr. LCA, LGG) </t>
    </r>
    <r>
      <rPr>
        <b/>
        <sz val="11"/>
        <rFont val="Candara"/>
        <family val="2"/>
        <charset val="238"/>
      </rPr>
      <t>izbrana kakovost</t>
    </r>
  </si>
  <si>
    <r>
      <t>Probiotični napitek, navadni (kot npr. LCA, EGO)</t>
    </r>
    <r>
      <rPr>
        <b/>
        <sz val="11"/>
        <rFont val="Candara"/>
        <family val="2"/>
        <charset val="238"/>
      </rPr>
      <t xml:space="preserve"> 200 - max. 250 ml PVC ali tetra embalaža s pokrovčkom na vijak. </t>
    </r>
  </si>
  <si>
    <r>
      <t xml:space="preserve">Probiotični napitek, sadni vsi okusi, z vlakninami, </t>
    </r>
    <r>
      <rPr>
        <b/>
        <sz val="11"/>
        <rFont val="Candara"/>
        <family val="2"/>
        <charset val="238"/>
      </rPr>
      <t>obvezno 200 - max. 250 ml PVC ali tetra embalaža s pokrovčkom na vijak. (Ego, LCA ipd)</t>
    </r>
  </si>
  <si>
    <r>
      <t xml:space="preserve">Mleko polnomastno, trajno 3,5% mm, 1 l, rok uporabe 120 dni, </t>
    </r>
    <r>
      <rPr>
        <b/>
        <sz val="11"/>
        <rFont val="Candara"/>
        <family val="2"/>
        <charset val="238"/>
      </rPr>
      <t>izbrana kakovost</t>
    </r>
  </si>
  <si>
    <r>
      <t xml:space="preserve">Mleko polnomastno, trajno 3,5% mm, BREZ LAKTOZE 1 l, rok uporabe 120 dni, </t>
    </r>
    <r>
      <rPr>
        <b/>
        <sz val="11"/>
        <rFont val="Candara"/>
        <family val="2"/>
        <charset val="238"/>
      </rPr>
      <t>izbrana kakovost</t>
    </r>
  </si>
  <si>
    <r>
      <t xml:space="preserve">Mleko, trajno 2,8% mm, 1 l, rok uporabe 120 dni, </t>
    </r>
    <r>
      <rPr>
        <b/>
        <sz val="11"/>
        <rFont val="Candara"/>
        <family val="2"/>
        <charset val="238"/>
      </rPr>
      <t>izbrana kakovost, ZA PENJENJE , kot npr. Barista</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</si>
  <si>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</si>
  <si>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0"/>
        <rFont val="Candara"/>
        <family val="2"/>
        <charset val="238"/>
      </rPr>
      <t xml:space="preserve">Opomba: </t>
    </r>
    <r>
      <rPr>
        <sz val="10"/>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0"/>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</si>
  <si>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r>
      <rPr>
        <sz val="11"/>
        <rFont val="Candara"/>
        <family val="2"/>
        <charset val="238"/>
      </rPr>
      <t xml:space="preserve"> Kjer v stolpcu C pri navedbi blagovne znamke ni vpisano "kot npr.", naročnik zaradi pričakovanj svojih uporabnikov pričakuje v stolpcu C opredeljeno blago in ne lastne znamke.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</si>
  <si>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</si>
  <si>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3-mesečne količine in naročnika ne zavezujejo k nabavi količin. 
Ponudnik lahko pakiranja prilagodi svojim možnostim tako, da korigira vrednost v stolpci J.
Ponudnik mora izpolniti polja v stolpcu J.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Izdelki morajo odgovarjati kvaliteti, videzu in okusu zahtevani v stolpcu D.</t>
    </r>
    <r>
      <rPr>
        <sz val="11"/>
        <rFont val="Candara"/>
        <family val="2"/>
        <charset val="238"/>
      </rPr>
      <t xml:space="preserv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</si>
  <si>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r>
      <rPr>
        <sz val="11"/>
        <rFont val="Candara"/>
        <family val="2"/>
        <charset val="238"/>
      </rPr>
      <t xml:space="preserve">Kjer v stolpcu C pri navedbi blagovne znamke ni vpisano "kot npr.", naročnik zaradi pričakovanj svojih uporabnikov pričakuje v stolpcu D opredeljeno blago in ne lastne znamke.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</si>
  <si>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Izdelki morajo odgovarjati kvaliteti, videzu in okusu zahtevani v stolpcu D.</t>
    </r>
    <r>
      <rPr>
        <sz val="11"/>
        <rFont val="Candara"/>
        <family val="2"/>
        <charset val="238"/>
      </rPr>
      <t xml:space="preserv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</si>
  <si>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</si>
  <si>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</si>
  <si>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+-50%.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</si>
  <si>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+-50%.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</si>
  <si>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+-50%.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r>
      <rPr>
        <sz val="11"/>
        <rFont val="Candara"/>
        <family val="2"/>
        <charset val="238"/>
      </rPr>
      <t xml:space="preserv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</si>
  <si>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+-30%.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</si>
  <si>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stolpcu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Izdelki morajo odgovarjati kvaliteti, videzu in okusu zahtevani v stolpcu D.</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</si>
  <si>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stolpcu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</si>
  <si>
    <t>Ribana kaša iz pirine moke 1 kg</t>
  </si>
  <si>
    <t>Eko svedri pirini 0,5-2 kg</t>
  </si>
  <si>
    <t>Kuskus, 1-5 kg</t>
  </si>
  <si>
    <t>Kosmiči, ovseni, 500-1000 g</t>
  </si>
  <si>
    <t xml:space="preserve">48. </t>
  </si>
  <si>
    <t xml:space="preserve">Sirup AGAVE, 250 - 500 ml, pvc z pokrovom na iztis </t>
  </si>
  <si>
    <t>Čokolada, jedilna, z min. 41% kakao, 0,5 - 1 kg pakiranje, 60,6 g ogl. Hidratov na 100 g živila, kot npr. Manner</t>
  </si>
  <si>
    <t>Mleko, v prahu, instant, 500 -1000 g, POLNOMASTNO, karton embalaža, (npr. kot Pomurske mlekarne)</t>
  </si>
  <si>
    <t>Brezglutenske kroglice s kakavom - Choco Balls; 250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</si>
</sst>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00"/>
    <numFmt numFmtId="166" formatCode="0.0000"/>
    <numFmt numFmtId="167" formatCode="0.0"/>
    <numFmt numFmtId="168" formatCode="#,##0.0"/>
    <numFmt numFmtId="169" formatCode="#,##0.000\ _€"/>
  </numFmts>
  <fonts count="25" x14ac:knownFonts="1">
    <font>
      <sz val="11"/>
      <color theme="1"/>
      <name val="Calibri"/>
      <family val="2"/>
      <charset val="238"/>
      <scheme val="minor"/>
    </font>
    <font>
      <sz val="11"/>
      <color rgb="FFFF0000"/>
      <name val="Calibri"/>
      <family val="2"/>
      <charset val="238"/>
      <scheme val="minor"/>
    </font>
    <font>
      <sz val="11"/>
      <name val="Calibri"/>
      <family val="2"/>
      <charset val="238"/>
      <scheme val="minor"/>
    </font>
    <font>
      <b/>
      <sz val="11"/>
      <name val="Calibri"/>
      <family val="2"/>
      <charset val="238"/>
      <scheme val="minor"/>
    </font>
    <font>
      <b/>
      <sz val="11"/>
      <color rgb="FFFF0000"/>
      <name val="Calibri"/>
      <family val="2"/>
      <charset val="238"/>
      <scheme val="minor"/>
    </font>
    <font>
      <sz val="11"/>
      <color rgb="FF000000"/>
      <name val="Calibri"/>
      <family val="2"/>
      <charset val="238"/>
    </font>
    <font>
      <sz val="10"/>
      <name val="Tahoma"/>
      <family val="2"/>
      <charset val="238"/>
    </font>
    <font>
      <sz val="8"/>
      <name val="Calibri"/>
      <family val="2"/>
      <charset val="238"/>
      <scheme val="minor"/>
    </font>
    <font>
      <sz val="11"/>
      <color theme="1"/>
      <name val="Candara"/>
      <family val="2"/>
      <charset val="238"/>
    </font>
    <font>
      <sz val="12"/>
      <color theme="1"/>
      <name val="Candara"/>
      <family val="2"/>
      <charset val="238"/>
    </font>
    <font>
      <sz val="12"/>
      <color rgb="FF000000"/>
      <name val="Candara"/>
      <family val="2"/>
      <charset val="238"/>
    </font>
    <font>
      <sz val="11"/>
      <name val="Candara"/>
      <family val="2"/>
      <charset val="238"/>
    </font>
    <font>
      <b/>
      <sz val="11"/>
      <name val="Candara"/>
      <family val="2"/>
      <charset val="238"/>
    </font>
    <font>
      <sz val="11"/>
      <color theme="0"/>
      <name val="Candara"/>
      <family val="2"/>
      <charset val="238"/>
    </font>
    <font>
      <sz val="10"/>
      <name val="Candara"/>
      <family val="2"/>
      <charset val="238"/>
    </font>
    <font>
      <sz val="10"/>
      <color theme="1"/>
      <name val="Candara"/>
      <family val="2"/>
      <charset val="238"/>
    </font>
    <font>
      <b/>
      <sz val="10"/>
      <name val="Candara"/>
      <family val="2"/>
      <charset val="238"/>
    </font>
    <font>
      <b/>
      <sz val="10"/>
      <color theme="0"/>
      <name val="Candara"/>
      <family val="2"/>
      <charset val="238"/>
    </font>
    <font>
      <sz val="10"/>
      <color theme="0"/>
      <name val="Candara"/>
      <family val="2"/>
      <charset val="238"/>
    </font>
    <font>
      <sz val="10"/>
      <color indexed="8"/>
      <name val="Candara"/>
      <family val="2"/>
      <charset val="238"/>
    </font>
    <font>
      <b/>
      <sz val="11"/>
      <color theme="0"/>
      <name val="Candara"/>
      <family val="2"/>
      <charset val="238"/>
    </font>
    <font>
      <b/>
      <sz val="11"/>
      <color theme="0"/>
      <name val="Calibri"/>
      <family val="2"/>
      <charset val="238"/>
      <scheme val="minor"/>
    </font>
    <font>
      <sz val="11"/>
      <color rgb="FFFF0000"/>
      <name val="Candara"/>
      <family val="2"/>
      <charset val="238"/>
    </font>
    <font>
      <sz val="11"/>
      <color rgb="FF000000"/>
      <name val="Candara"/>
      <family val="2"/>
      <charset val="238"/>
    </font>
    <font>
      <sz val="11"/>
      <color indexed="8"/>
      <name val="Candara"/>
      <family val="2"/>
      <charset val="238"/>
    </font>
  </fonts>
  <fills count="9">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4"/>
        <bgColor indexed="64"/>
      </patternFill>
    </fill>
    <fill>
      <patternFill patternType="solid">
        <fgColor rgb="FF0070C0"/>
        <bgColor indexed="64"/>
      </patternFill>
    </fill>
  </fills>
  <borders count="4">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5" fillId="0" borderId="0"/>
    <xf numFmtId="0" fontId="6" fillId="0" borderId="0"/>
  </cellStyleXfs>
  <cellXfs count="276">
    <xf numFmtId="0" fontId="0" fillId="0" borderId="0" xfId="0"/>
    <xf numFmtId="0" fontId="2" fillId="0" borderId="0" xfId="0" applyFont="1" applyAlignment="1">
      <alignment wrapText="1"/>
    </xf>
    <xf numFmtId="0" fontId="2" fillId="0" borderId="0" xfId="0" applyFont="1" applyAlignment="1">
      <alignment vertical="top"/>
    </xf>
    <xf numFmtId="0" fontId="2" fillId="0" borderId="0" xfId="0" applyFont="1" applyAlignment="1">
      <alignment vertical="top" wrapText="1"/>
    </xf>
    <xf numFmtId="0" fontId="0" fillId="0" borderId="0" xfId="0" applyAlignment="1">
      <alignment vertical="top"/>
    </xf>
    <xf numFmtId="0" fontId="3" fillId="0" borderId="0" xfId="0" applyFont="1" applyAlignment="1">
      <alignment vertical="top"/>
    </xf>
    <xf numFmtId="0" fontId="2" fillId="0" borderId="0" xfId="0" applyFont="1" applyAlignment="1">
      <alignment horizontal="center"/>
    </xf>
    <xf numFmtId="4" fontId="2" fillId="0" borderId="0" xfId="0" applyNumberFormat="1" applyFont="1"/>
    <xf numFmtId="0" fontId="2" fillId="0" borderId="0" xfId="0" applyFont="1"/>
    <xf numFmtId="0" fontId="2" fillId="0" borderId="0" xfId="0" applyFont="1" applyAlignment="1">
      <alignment horizontal="right"/>
    </xf>
    <xf numFmtId="4" fontId="2" fillId="0" borderId="0" xfId="0" applyNumberFormat="1" applyFont="1" applyAlignment="1">
      <alignment horizontal="center"/>
    </xf>
    <xf numFmtId="49" fontId="2" fillId="0" borderId="0" xfId="0" applyNumberFormat="1" applyFont="1" applyAlignment="1">
      <alignment horizontal="center" wrapText="1"/>
    </xf>
    <xf numFmtId="3" fontId="2" fillId="0" borderId="0" xfId="0" applyNumberFormat="1" applyFont="1" applyAlignment="1">
      <alignment horizontal="center"/>
    </xf>
    <xf numFmtId="4" fontId="2" fillId="0" borderId="0" xfId="0" applyNumberFormat="1" applyFont="1" applyAlignment="1">
      <alignment vertical="top"/>
    </xf>
    <xf numFmtId="4" fontId="3" fillId="0" borderId="0" xfId="0" applyNumberFormat="1" applyFont="1" applyAlignment="1">
      <alignment vertical="top"/>
    </xf>
    <xf numFmtId="0" fontId="1" fillId="0" borderId="0" xfId="0" applyFont="1" applyAlignment="1">
      <alignment wrapText="1"/>
    </xf>
    <xf numFmtId="0" fontId="1" fillId="0" borderId="0" xfId="0" applyFont="1" applyAlignment="1">
      <alignment vertical="top"/>
    </xf>
    <xf numFmtId="0" fontId="4" fillId="0" borderId="0" xfId="0" applyFont="1" applyAlignment="1">
      <alignment vertical="top"/>
    </xf>
    <xf numFmtId="0" fontId="1" fillId="0" borderId="0" xfId="0" applyFont="1"/>
    <xf numFmtId="165" fontId="2" fillId="0" borderId="0" xfId="0" applyNumberFormat="1" applyFont="1" applyAlignment="1">
      <alignment vertical="top"/>
    </xf>
    <xf numFmtId="166" fontId="2" fillId="0" borderId="0" xfId="0" applyNumberFormat="1" applyFont="1" applyAlignment="1">
      <alignment vertical="top"/>
    </xf>
    <xf numFmtId="165" fontId="2" fillId="0" borderId="0" xfId="0" applyNumberFormat="1" applyFont="1" applyAlignment="1">
      <alignment horizontal="center"/>
    </xf>
    <xf numFmtId="0" fontId="2" fillId="5" borderId="0" xfId="0" applyFont="1" applyFill="1" applyAlignment="1">
      <alignment vertical="top"/>
    </xf>
    <xf numFmtId="0" fontId="0" fillId="5" borderId="0" xfId="0" applyFill="1"/>
    <xf numFmtId="0" fontId="11" fillId="0" borderId="0" xfId="0" applyFont="1" applyAlignment="1">
      <alignment horizontal="center"/>
    </xf>
    <xf numFmtId="4" fontId="11" fillId="0" borderId="0" xfId="0" applyNumberFormat="1" applyFont="1"/>
    <xf numFmtId="0" fontId="11" fillId="0" borderId="0" xfId="0" applyFont="1"/>
    <xf numFmtId="0" fontId="11" fillId="0" borderId="0" xfId="0" applyFont="1" applyAlignment="1">
      <alignment horizontal="right"/>
    </xf>
    <xf numFmtId="14" fontId="11" fillId="0" borderId="0" xfId="0" applyNumberFormat="1" applyFont="1" applyAlignment="1">
      <alignment horizontal="left"/>
    </xf>
    <xf numFmtId="0" fontId="11" fillId="0" borderId="0" xfId="0" applyFont="1" applyAlignment="1">
      <alignment horizontal="left"/>
    </xf>
    <xf numFmtId="4" fontId="11" fillId="0" borderId="0" xfId="0" applyNumberFormat="1" applyFont="1" applyAlignment="1">
      <alignment horizontal="center"/>
    </xf>
    <xf numFmtId="0" fontId="11" fillId="0" borderId="0" xfId="0" applyFont="1" applyAlignment="1">
      <alignment horizontal="left" vertical="top" wrapText="1"/>
    </xf>
    <xf numFmtId="0" fontId="18" fillId="7" borderId="0" xfId="0" applyFont="1" applyFill="1" applyAlignment="1">
      <alignment horizontal="center" wrapText="1"/>
    </xf>
    <xf numFmtId="0" fontId="18" fillId="7" borderId="0" xfId="0" applyFont="1" applyFill="1" applyAlignment="1">
      <alignment wrapText="1"/>
    </xf>
    <xf numFmtId="4" fontId="18" fillId="7" borderId="0" xfId="0" applyNumberFormat="1" applyFont="1" applyFill="1" applyAlignment="1">
      <alignment horizontal="center" wrapText="1"/>
    </xf>
    <xf numFmtId="4" fontId="18" fillId="7" borderId="0" xfId="0" applyNumberFormat="1" applyFont="1" applyFill="1" applyAlignment="1">
      <alignment wrapText="1"/>
    </xf>
    <xf numFmtId="0" fontId="14" fillId="0" borderId="0" xfId="0" applyFont="1" applyAlignment="1">
      <alignment horizontal="center" vertical="top"/>
    </xf>
    <xf numFmtId="0" fontId="14" fillId="0" borderId="0" xfId="0" applyFont="1" applyAlignment="1">
      <alignment vertical="top" wrapText="1"/>
    </xf>
    <xf numFmtId="0" fontId="14" fillId="0" borderId="0" xfId="0" applyFont="1" applyAlignment="1">
      <alignment wrapText="1"/>
    </xf>
    <xf numFmtId="0" fontId="14" fillId="3" borderId="0" xfId="0" applyFont="1" applyFill="1" applyAlignment="1" applyProtection="1">
      <alignment horizontal="left" vertical="top" wrapText="1"/>
      <protection locked="0"/>
    </xf>
    <xf numFmtId="0" fontId="14" fillId="3" borderId="0" xfId="0" applyFont="1" applyFill="1" applyAlignment="1">
      <alignment horizontal="center" vertical="top" wrapText="1"/>
    </xf>
    <xf numFmtId="4" fontId="14" fillId="3" borderId="0" xfId="0" applyNumberFormat="1" applyFont="1" applyFill="1" applyAlignment="1" applyProtection="1">
      <alignment horizontal="center" vertical="top"/>
      <protection locked="0"/>
    </xf>
    <xf numFmtId="4" fontId="14" fillId="0" borderId="0" xfId="0" applyNumberFormat="1" applyFont="1" applyAlignment="1">
      <alignment horizontal="center" vertical="top"/>
    </xf>
    <xf numFmtId="4" fontId="14" fillId="0" borderId="0" xfId="0" applyNumberFormat="1" applyFont="1" applyAlignment="1">
      <alignment vertical="top"/>
    </xf>
    <xf numFmtId="0" fontId="14" fillId="0" borderId="0" xfId="0" applyFont="1"/>
    <xf numFmtId="0" fontId="14" fillId="5" borderId="0" xfId="0" applyFont="1" applyFill="1" applyAlignment="1" applyProtection="1">
      <alignment horizontal="left" vertical="top" wrapText="1"/>
      <protection locked="0"/>
    </xf>
    <xf numFmtId="0" fontId="14" fillId="0" borderId="0" xfId="0" applyFont="1" applyAlignment="1">
      <alignment horizontal="center" vertical="top" wrapText="1"/>
    </xf>
    <xf numFmtId="4" fontId="14" fillId="5" borderId="0" xfId="0" applyNumberFormat="1" applyFont="1" applyFill="1" applyAlignment="1" applyProtection="1">
      <alignment horizontal="center" vertical="top" wrapText="1"/>
      <protection locked="0"/>
    </xf>
    <xf numFmtId="4" fontId="14" fillId="5" borderId="0" xfId="0" applyNumberFormat="1" applyFont="1" applyFill="1" applyAlignment="1" applyProtection="1">
      <alignment horizontal="center" vertical="top"/>
      <protection locked="0"/>
    </xf>
    <xf numFmtId="4" fontId="14" fillId="0" borderId="0" xfId="0" applyNumberFormat="1" applyFont="1" applyAlignment="1">
      <alignment horizontal="center" vertical="top" wrapText="1"/>
    </xf>
    <xf numFmtId="4" fontId="14" fillId="0" borderId="0" xfId="0" applyNumberFormat="1" applyFont="1" applyAlignment="1">
      <alignment vertical="top" wrapText="1"/>
    </xf>
    <xf numFmtId="4" fontId="14" fillId="3" borderId="0" xfId="0" applyNumberFormat="1" applyFont="1" applyFill="1" applyAlignment="1">
      <alignment horizontal="center" vertical="top"/>
    </xf>
    <xf numFmtId="0" fontId="17" fillId="7" borderId="0" xfId="0" applyFont="1" applyFill="1" applyAlignment="1">
      <alignment horizontal="center" vertical="top"/>
    </xf>
    <xf numFmtId="0" fontId="17" fillId="7" borderId="0" xfId="0" applyFont="1" applyFill="1" applyAlignment="1">
      <alignment vertical="top"/>
    </xf>
    <xf numFmtId="0" fontId="17" fillId="7" borderId="0" xfId="0" applyFont="1" applyFill="1" applyAlignment="1">
      <alignment vertical="top" wrapText="1"/>
    </xf>
    <xf numFmtId="3" fontId="17" fillId="7" borderId="0" xfId="0" applyNumberFormat="1" applyFont="1" applyFill="1" applyAlignment="1">
      <alignment horizontal="center" vertical="top"/>
    </xf>
    <xf numFmtId="4" fontId="17" fillId="7" borderId="0" xfId="0" applyNumberFormat="1" applyFont="1" applyFill="1" applyAlignment="1">
      <alignment vertical="top"/>
    </xf>
    <xf numFmtId="0" fontId="14" fillId="0" borderId="0" xfId="0" applyFont="1" applyAlignment="1">
      <alignment horizontal="center"/>
    </xf>
    <xf numFmtId="4" fontId="14" fillId="0" borderId="0" xfId="0" applyNumberFormat="1" applyFont="1" applyAlignment="1">
      <alignment horizontal="center"/>
    </xf>
    <xf numFmtId="3" fontId="14" fillId="0" borderId="0" xfId="0" applyNumberFormat="1" applyFont="1" applyAlignment="1">
      <alignment horizontal="center"/>
    </xf>
    <xf numFmtId="4" fontId="14" fillId="0" borderId="0" xfId="0" applyNumberFormat="1" applyFont="1"/>
    <xf numFmtId="0" fontId="16" fillId="0" borderId="0" xfId="0" applyFont="1" applyAlignment="1">
      <alignment horizontal="left"/>
    </xf>
    <xf numFmtId="0" fontId="14" fillId="0" borderId="0" xfId="0" applyFont="1" applyAlignment="1">
      <alignment horizontal="left"/>
    </xf>
    <xf numFmtId="0" fontId="14" fillId="0" borderId="0" xfId="0" applyFont="1" applyAlignment="1">
      <alignment horizontal="right" wrapText="1"/>
    </xf>
    <xf numFmtId="49" fontId="14" fillId="0" borderId="0" xfId="0" applyNumberFormat="1" applyFont="1" applyAlignment="1">
      <alignment horizontal="center" wrapText="1"/>
    </xf>
    <xf numFmtId="0" fontId="8" fillId="7" borderId="0" xfId="0" applyFont="1" applyFill="1" applyAlignment="1">
      <alignment horizontal="center"/>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6" borderId="0" xfId="0" applyFont="1" applyFill="1" applyAlignment="1">
      <alignment horizontal="center" vertical="center" wrapText="1"/>
    </xf>
    <xf numFmtId="4" fontId="10" fillId="0" borderId="0" xfId="0" applyNumberFormat="1" applyFont="1" applyAlignment="1">
      <alignment horizontal="center" vertical="center" wrapText="1"/>
    </xf>
    <xf numFmtId="4" fontId="10" fillId="2" borderId="0" xfId="0" applyNumberFormat="1" applyFont="1" applyFill="1" applyAlignment="1">
      <alignment horizontal="center" vertical="center" wrapText="1"/>
    </xf>
    <xf numFmtId="4" fontId="9" fillId="0" borderId="0" xfId="0" applyNumberFormat="1" applyFont="1" applyAlignment="1">
      <alignment horizontal="center" vertical="center" wrapText="1"/>
    </xf>
    <xf numFmtId="4" fontId="9" fillId="2" borderId="0" xfId="0" applyNumberFormat="1" applyFont="1" applyFill="1" applyAlignment="1">
      <alignment horizontal="center" vertical="center" wrapText="1"/>
    </xf>
    <xf numFmtId="4" fontId="10" fillId="6" borderId="0" xfId="0" applyNumberFormat="1" applyFont="1" applyFill="1" applyAlignment="1">
      <alignment horizontal="center" vertical="center" wrapText="1"/>
    </xf>
    <xf numFmtId="0" fontId="9" fillId="0" borderId="0" xfId="0" applyFont="1" applyAlignment="1">
      <alignment horizontal="center"/>
    </xf>
    <xf numFmtId="0" fontId="9" fillId="2" borderId="0" xfId="0" applyFont="1" applyFill="1" applyAlignment="1">
      <alignment horizontal="center"/>
    </xf>
    <xf numFmtId="0" fontId="9" fillId="6" borderId="0" xfId="0" applyFont="1" applyFill="1" applyAlignment="1">
      <alignment horizontal="center"/>
    </xf>
    <xf numFmtId="0" fontId="8" fillId="0" borderId="0" xfId="0" applyFont="1"/>
    <xf numFmtId="0" fontId="13" fillId="7" borderId="2" xfId="0" applyFont="1" applyFill="1" applyBorder="1" applyAlignment="1">
      <alignment horizontal="center" wrapText="1"/>
    </xf>
    <xf numFmtId="0" fontId="13" fillId="7" borderId="1" xfId="0" applyFont="1" applyFill="1" applyBorder="1" applyAlignment="1">
      <alignment horizontal="center" wrapText="1"/>
    </xf>
    <xf numFmtId="0" fontId="13" fillId="7" borderId="1" xfId="0" applyFont="1" applyFill="1" applyBorder="1" applyAlignment="1">
      <alignment wrapText="1"/>
    </xf>
    <xf numFmtId="4" fontId="13" fillId="7" borderId="1" xfId="0" applyNumberFormat="1" applyFont="1" applyFill="1" applyBorder="1" applyAlignment="1">
      <alignment horizontal="center" wrapText="1"/>
    </xf>
    <xf numFmtId="4" fontId="13" fillId="7" borderId="3" xfId="0" applyNumberFormat="1" applyFont="1" applyFill="1" applyBorder="1" applyAlignment="1">
      <alignment wrapText="1"/>
    </xf>
    <xf numFmtId="0" fontId="14" fillId="0" borderId="0" xfId="0" applyFont="1" applyAlignment="1">
      <alignment vertical="top"/>
    </xf>
    <xf numFmtId="0" fontId="15" fillId="0" borderId="0" xfId="0" applyFont="1" applyAlignment="1">
      <alignment vertical="top" wrapText="1"/>
    </xf>
    <xf numFmtId="0" fontId="15" fillId="5" borderId="0" xfId="0" applyFont="1" applyFill="1" applyAlignment="1" applyProtection="1">
      <alignment horizontal="left" vertical="top" wrapText="1"/>
      <protection locked="0"/>
    </xf>
    <xf numFmtId="4" fontId="15" fillId="0" borderId="0" xfId="0" applyNumberFormat="1" applyFont="1" applyAlignment="1">
      <alignment horizontal="center" vertical="top"/>
    </xf>
    <xf numFmtId="4" fontId="15" fillId="0" borderId="0" xfId="0" applyNumberFormat="1" applyFont="1" applyAlignment="1">
      <alignment vertical="top"/>
    </xf>
    <xf numFmtId="0" fontId="17" fillId="8" borderId="0" xfId="0" applyFont="1" applyFill="1" applyAlignment="1">
      <alignment horizontal="center" vertical="top"/>
    </xf>
    <xf numFmtId="0" fontId="17" fillId="8" borderId="0" xfId="0" applyFont="1" applyFill="1" applyAlignment="1">
      <alignment vertical="top"/>
    </xf>
    <xf numFmtId="0" fontId="17" fillId="8" borderId="0" xfId="0" applyFont="1" applyFill="1" applyAlignment="1">
      <alignment vertical="top" wrapText="1"/>
    </xf>
    <xf numFmtId="4" fontId="17" fillId="8" borderId="0" xfId="0" applyNumberFormat="1" applyFont="1" applyFill="1" applyAlignment="1">
      <alignment vertical="top"/>
    </xf>
    <xf numFmtId="0" fontId="15" fillId="3" borderId="0" xfId="0" applyFont="1" applyFill="1" applyAlignment="1" applyProtection="1">
      <alignment horizontal="left" vertical="top" wrapText="1"/>
      <protection locked="0"/>
    </xf>
    <xf numFmtId="0" fontId="14" fillId="0" borderId="0" xfId="0" applyFont="1" applyAlignment="1">
      <alignment horizontal="right"/>
    </xf>
    <xf numFmtId="14" fontId="14" fillId="0" borderId="0" xfId="0" applyNumberFormat="1" applyFont="1" applyAlignment="1">
      <alignment horizontal="left"/>
    </xf>
    <xf numFmtId="0" fontId="13" fillId="7" borderId="0" xfId="0" applyFont="1" applyFill="1" applyAlignment="1">
      <alignment horizontal="center" wrapText="1"/>
    </xf>
    <xf numFmtId="0" fontId="13" fillId="7" borderId="0" xfId="0" applyFont="1" applyFill="1" applyAlignment="1">
      <alignment wrapText="1"/>
    </xf>
    <xf numFmtId="4" fontId="13" fillId="7" borderId="0" xfId="0" applyNumberFormat="1" applyFont="1" applyFill="1" applyAlignment="1">
      <alignment horizontal="center" wrapText="1"/>
    </xf>
    <xf numFmtId="3" fontId="13" fillId="7" borderId="0" xfId="0" applyNumberFormat="1" applyFont="1" applyFill="1" applyAlignment="1">
      <alignment horizontal="center" wrapText="1"/>
    </xf>
    <xf numFmtId="4" fontId="13" fillId="7" borderId="0" xfId="0" applyNumberFormat="1" applyFont="1" applyFill="1" applyAlignment="1">
      <alignment wrapText="1"/>
    </xf>
    <xf numFmtId="0" fontId="11" fillId="0" borderId="0" xfId="0" applyFont="1" applyAlignment="1">
      <alignment horizontal="center" vertical="top"/>
    </xf>
    <xf numFmtId="0" fontId="11" fillId="0" borderId="0" xfId="0" applyFont="1" applyAlignment="1">
      <alignment vertical="top" wrapText="1"/>
    </xf>
    <xf numFmtId="0" fontId="11" fillId="0" borderId="0" xfId="0" applyFont="1" applyAlignment="1">
      <alignment wrapText="1"/>
    </xf>
    <xf numFmtId="0" fontId="11" fillId="0" borderId="0" xfId="0" applyFont="1" applyAlignment="1">
      <alignment horizontal="center" vertical="top" wrapText="1"/>
    </xf>
    <xf numFmtId="4" fontId="11" fillId="0" borderId="0" xfId="0" applyNumberFormat="1" applyFont="1" applyAlignment="1">
      <alignment horizontal="center" vertical="top"/>
    </xf>
    <xf numFmtId="3" fontId="11" fillId="0" borderId="0" xfId="0" applyNumberFormat="1" applyFont="1" applyAlignment="1">
      <alignment horizontal="center" vertical="top"/>
    </xf>
    <xf numFmtId="4" fontId="11" fillId="0" borderId="0" xfId="0" applyNumberFormat="1" applyFont="1" applyAlignment="1">
      <alignment vertical="top"/>
    </xf>
    <xf numFmtId="0" fontId="8" fillId="5" borderId="0" xfId="0" applyFont="1" applyFill="1" applyAlignment="1">
      <alignment horizontal="center" vertical="top"/>
    </xf>
    <xf numFmtId="0" fontId="11" fillId="5" borderId="0" xfId="0" applyFont="1" applyFill="1" applyAlignment="1">
      <alignment horizontal="center" vertical="top"/>
    </xf>
    <xf numFmtId="0" fontId="11" fillId="5" borderId="0" xfId="0" applyFont="1" applyFill="1" applyAlignment="1">
      <alignment wrapText="1"/>
    </xf>
    <xf numFmtId="3" fontId="11" fillId="0" borderId="0" xfId="0" applyNumberFormat="1" applyFont="1" applyAlignment="1">
      <alignment horizontal="center"/>
    </xf>
    <xf numFmtId="0" fontId="11" fillId="0" borderId="0" xfId="0" applyFont="1" applyAlignment="1">
      <alignment horizontal="right" wrapText="1"/>
    </xf>
    <xf numFmtId="49" fontId="11" fillId="0" borderId="0" xfId="0" applyNumberFormat="1" applyFont="1" applyAlignment="1">
      <alignment horizontal="center" wrapText="1"/>
    </xf>
    <xf numFmtId="0" fontId="11" fillId="5" borderId="0" xfId="0" applyFont="1" applyFill="1" applyAlignment="1" applyProtection="1">
      <alignment horizontal="left" vertical="top" wrapText="1"/>
      <protection locked="0"/>
    </xf>
    <xf numFmtId="0" fontId="22" fillId="5" borderId="0" xfId="0" applyFont="1" applyFill="1" applyAlignment="1" applyProtection="1">
      <alignment horizontal="left" vertical="top" wrapText="1"/>
      <protection locked="0"/>
    </xf>
    <xf numFmtId="4" fontId="11" fillId="5" borderId="0" xfId="0" applyNumberFormat="1" applyFont="1" applyFill="1" applyAlignment="1" applyProtection="1">
      <alignment horizontal="center" vertical="top"/>
      <protection locked="0"/>
    </xf>
    <xf numFmtId="4" fontId="8" fillId="5" borderId="0" xfId="0" applyNumberFormat="1" applyFont="1" applyFill="1" applyAlignment="1" applyProtection="1">
      <alignment horizontal="right" vertical="top"/>
      <protection locked="0"/>
    </xf>
    <xf numFmtId="4" fontId="8" fillId="5" borderId="0" xfId="0" applyNumberFormat="1" applyFont="1" applyFill="1" applyAlignment="1" applyProtection="1">
      <alignment horizontal="center" vertical="top"/>
      <protection locked="0"/>
    </xf>
    <xf numFmtId="0" fontId="11" fillId="3" borderId="0" xfId="0" applyFont="1" applyFill="1" applyAlignment="1" applyProtection="1">
      <alignment horizontal="left" vertical="top" wrapText="1"/>
      <protection locked="0"/>
    </xf>
    <xf numFmtId="0" fontId="11" fillId="3" borderId="0" xfId="0" applyFont="1" applyFill="1" applyAlignment="1">
      <alignment horizontal="center" vertical="top" wrapText="1"/>
    </xf>
    <xf numFmtId="4" fontId="11" fillId="3" borderId="0" xfId="0" applyNumberFormat="1" applyFont="1" applyFill="1" applyAlignment="1">
      <alignment horizontal="center" vertical="top"/>
    </xf>
    <xf numFmtId="4" fontId="11" fillId="3" borderId="0" xfId="0" applyNumberFormat="1" applyFont="1" applyFill="1" applyAlignment="1" applyProtection="1">
      <alignment horizontal="center" vertical="top"/>
      <protection locked="0"/>
    </xf>
    <xf numFmtId="4" fontId="8" fillId="3" borderId="0" xfId="0" applyNumberFormat="1" applyFont="1" applyFill="1" applyAlignment="1" applyProtection="1">
      <alignment horizontal="right" vertical="top"/>
      <protection locked="0"/>
    </xf>
    <xf numFmtId="0" fontId="8" fillId="3" borderId="0" xfId="0" applyFont="1" applyFill="1" applyAlignment="1">
      <alignment horizontal="center" vertical="top"/>
    </xf>
    <xf numFmtId="0" fontId="11" fillId="3" borderId="0" xfId="0" applyFont="1" applyFill="1" applyAlignment="1">
      <alignment horizontal="center" vertical="top"/>
    </xf>
    <xf numFmtId="0" fontId="8" fillId="3" borderId="0" xfId="0" applyFont="1" applyFill="1" applyAlignment="1">
      <alignment wrapText="1"/>
    </xf>
    <xf numFmtId="0" fontId="22" fillId="3" borderId="0" xfId="0" applyFont="1" applyFill="1" applyAlignment="1" applyProtection="1">
      <alignment horizontal="left" vertical="top" wrapText="1"/>
      <protection locked="0"/>
    </xf>
    <xf numFmtId="4" fontId="8" fillId="3" borderId="0" xfId="0" applyNumberFormat="1" applyFont="1" applyFill="1" applyAlignment="1" applyProtection="1">
      <alignment horizontal="center" vertical="top"/>
      <protection locked="0"/>
    </xf>
    <xf numFmtId="0" fontId="11" fillId="3" borderId="0" xfId="0" applyFont="1" applyFill="1" applyAlignment="1">
      <alignment wrapText="1"/>
    </xf>
    <xf numFmtId="4" fontId="11" fillId="3" borderId="0" xfId="0" applyNumberFormat="1" applyFont="1" applyFill="1" applyAlignment="1">
      <alignment vertical="top"/>
    </xf>
    <xf numFmtId="0" fontId="4" fillId="3" borderId="0" xfId="0" applyFont="1" applyFill="1" applyAlignment="1">
      <alignment vertical="top"/>
    </xf>
    <xf numFmtId="0" fontId="3" fillId="3" borderId="0" xfId="0" applyFont="1" applyFill="1" applyAlignment="1">
      <alignment vertical="top"/>
    </xf>
    <xf numFmtId="0" fontId="20" fillId="7" borderId="0" xfId="0" applyFont="1" applyFill="1" applyAlignment="1">
      <alignment horizontal="center" vertical="top"/>
    </xf>
    <xf numFmtId="0" fontId="20" fillId="7" borderId="0" xfId="0" applyFont="1" applyFill="1" applyAlignment="1">
      <alignment vertical="top"/>
    </xf>
    <xf numFmtId="0" fontId="20" fillId="7" borderId="0" xfId="0" applyFont="1" applyFill="1" applyAlignment="1">
      <alignment vertical="top" wrapText="1"/>
    </xf>
    <xf numFmtId="3" fontId="20" fillId="7" borderId="0" xfId="0" applyNumberFormat="1" applyFont="1" applyFill="1" applyAlignment="1">
      <alignment horizontal="center" vertical="top"/>
    </xf>
    <xf numFmtId="4" fontId="20" fillId="7" borderId="0" xfId="0" applyNumberFormat="1" applyFont="1" applyFill="1" applyAlignment="1">
      <alignment vertical="top"/>
    </xf>
    <xf numFmtId="0" fontId="21" fillId="7" borderId="0" xfId="0" applyFont="1" applyFill="1" applyAlignment="1">
      <alignment vertical="top"/>
    </xf>
    <xf numFmtId="0" fontId="11" fillId="2" borderId="0" xfId="0" applyFont="1" applyFill="1" applyAlignment="1">
      <alignment wrapText="1"/>
    </xf>
    <xf numFmtId="0" fontId="11" fillId="2" borderId="0" xfId="0" applyFont="1" applyFill="1" applyAlignment="1">
      <alignment vertical="top" wrapText="1"/>
    </xf>
    <xf numFmtId="0" fontId="11" fillId="2" borderId="0" xfId="0" applyFont="1" applyFill="1" applyAlignment="1" applyProtection="1">
      <alignment horizontal="left" vertical="top" wrapText="1"/>
      <protection locked="0"/>
    </xf>
    <xf numFmtId="0" fontId="11" fillId="2" borderId="0" xfId="0" applyFont="1" applyFill="1" applyAlignment="1">
      <alignment horizontal="center" vertical="top" wrapText="1"/>
    </xf>
    <xf numFmtId="4" fontId="11" fillId="2" borderId="0" xfId="0" applyNumberFormat="1" applyFont="1" applyFill="1" applyAlignment="1">
      <alignment horizontal="center" vertical="top"/>
    </xf>
    <xf numFmtId="4" fontId="11" fillId="2" borderId="0" xfId="0" applyNumberFormat="1" applyFont="1" applyFill="1" applyAlignment="1" applyProtection="1">
      <alignment horizontal="center" vertical="top"/>
      <protection locked="0"/>
    </xf>
    <xf numFmtId="4" fontId="11" fillId="2" borderId="0" xfId="0" applyNumberFormat="1" applyFont="1" applyFill="1" applyAlignment="1">
      <alignment vertical="top"/>
    </xf>
    <xf numFmtId="3" fontId="22" fillId="0" borderId="0" xfId="0" applyNumberFormat="1" applyFont="1" applyAlignment="1">
      <alignment horizontal="center"/>
    </xf>
    <xf numFmtId="0" fontId="22" fillId="0" borderId="0" xfId="0" applyFont="1" applyAlignment="1">
      <alignment horizontal="left" vertical="top" wrapText="1"/>
    </xf>
    <xf numFmtId="0" fontId="22" fillId="0" borderId="0" xfId="0" applyFont="1" applyAlignment="1">
      <alignment horizontal="left"/>
    </xf>
    <xf numFmtId="49" fontId="22" fillId="0" borderId="0" xfId="0" applyNumberFormat="1" applyFont="1" applyAlignment="1">
      <alignment horizontal="center" wrapText="1"/>
    </xf>
    <xf numFmtId="49" fontId="11" fillId="0" borderId="0" xfId="0" applyNumberFormat="1" applyFont="1" applyAlignment="1">
      <alignment horizontal="center"/>
    </xf>
    <xf numFmtId="0" fontId="11" fillId="0" borderId="0" xfId="0" applyFont="1" applyAlignment="1" applyProtection="1">
      <alignment horizontal="left" vertical="top" wrapText="1"/>
      <protection locked="0"/>
    </xf>
    <xf numFmtId="4" fontId="11" fillId="0" borderId="0" xfId="0" applyNumberFormat="1" applyFont="1" applyAlignment="1" applyProtection="1">
      <alignment horizontal="center" vertical="top"/>
      <protection locked="0"/>
    </xf>
    <xf numFmtId="0" fontId="11" fillId="0" borderId="0" xfId="0" applyFont="1" applyAlignment="1">
      <alignment horizontal="center" wrapText="1"/>
    </xf>
    <xf numFmtId="4" fontId="11" fillId="0" borderId="0" xfId="0" applyNumberFormat="1" applyFont="1" applyAlignment="1">
      <alignment horizontal="center" wrapText="1"/>
    </xf>
    <xf numFmtId="3" fontId="11" fillId="0" borderId="0" xfId="0" applyNumberFormat="1" applyFont="1" applyAlignment="1">
      <alignment horizontal="center" wrapText="1"/>
    </xf>
    <xf numFmtId="0" fontId="8" fillId="0" borderId="0" xfId="0" applyFont="1" applyAlignment="1">
      <alignment vertical="top" wrapText="1"/>
    </xf>
    <xf numFmtId="4" fontId="8" fillId="0" borderId="0" xfId="0" applyNumberFormat="1" applyFont="1" applyAlignment="1" applyProtection="1">
      <alignment horizontal="right" vertical="top"/>
      <protection locked="0"/>
    </xf>
    <xf numFmtId="4" fontId="11" fillId="0" borderId="0" xfId="0" applyNumberFormat="1" applyFont="1" applyAlignment="1" applyProtection="1">
      <alignment horizontal="right" vertical="top"/>
      <protection locked="0"/>
    </xf>
    <xf numFmtId="0" fontId="23" fillId="0" borderId="0" xfId="1" applyFont="1" applyAlignment="1">
      <alignment horizontal="left" vertical="top" wrapText="1"/>
    </xf>
    <xf numFmtId="4" fontId="8" fillId="2" borderId="0" xfId="0" applyNumberFormat="1" applyFont="1" applyFill="1" applyAlignment="1" applyProtection="1">
      <alignment horizontal="right" vertical="top"/>
      <protection locked="0"/>
    </xf>
    <xf numFmtId="167" fontId="11" fillId="0" borderId="0" xfId="0" applyNumberFormat="1" applyFont="1" applyAlignment="1">
      <alignment horizontal="left"/>
    </xf>
    <xf numFmtId="3" fontId="11" fillId="0" borderId="0" xfId="0" applyNumberFormat="1" applyFont="1" applyAlignment="1">
      <alignment horizontal="left"/>
    </xf>
    <xf numFmtId="167" fontId="11" fillId="0" borderId="0" xfId="0" applyNumberFormat="1" applyFont="1" applyAlignment="1">
      <alignment horizontal="center"/>
    </xf>
    <xf numFmtId="167" fontId="11" fillId="0" borderId="0" xfId="0" applyNumberFormat="1" applyFont="1" applyAlignment="1">
      <alignment horizontal="center" wrapText="1"/>
    </xf>
    <xf numFmtId="4" fontId="8" fillId="0" borderId="0" xfId="0" applyNumberFormat="1" applyFont="1" applyAlignment="1" applyProtection="1">
      <alignment horizontal="right" vertical="top" wrapText="1"/>
      <protection locked="0"/>
    </xf>
    <xf numFmtId="4" fontId="11" fillId="0" borderId="0" xfId="0" applyNumberFormat="1" applyFont="1" applyAlignment="1" applyProtection="1">
      <alignment horizontal="right" vertical="top" wrapText="1"/>
      <protection locked="0"/>
    </xf>
    <xf numFmtId="0" fontId="8" fillId="0" borderId="0" xfId="0" applyFont="1" applyAlignment="1" applyProtection="1">
      <alignment horizontal="left" vertical="top" wrapText="1"/>
      <protection locked="0"/>
    </xf>
    <xf numFmtId="0" fontId="8" fillId="0" borderId="0" xfId="0" applyFont="1" applyAlignment="1">
      <alignment horizontal="center" vertical="top"/>
    </xf>
    <xf numFmtId="2" fontId="11" fillId="0" borderId="0" xfId="0" applyNumberFormat="1" applyFont="1" applyAlignment="1">
      <alignment horizontal="center"/>
    </xf>
    <xf numFmtId="2" fontId="11" fillId="0" borderId="0" xfId="0" applyNumberFormat="1" applyFont="1" applyAlignment="1">
      <alignment horizontal="left"/>
    </xf>
    <xf numFmtId="2" fontId="11" fillId="0" borderId="0" xfId="0" applyNumberFormat="1" applyFont="1" applyAlignment="1">
      <alignment horizontal="center" wrapText="1"/>
    </xf>
    <xf numFmtId="4" fontId="11" fillId="0" borderId="0" xfId="0" applyNumberFormat="1" applyFont="1" applyAlignment="1">
      <alignment horizontal="left"/>
    </xf>
    <xf numFmtId="0" fontId="22" fillId="0" borderId="0" xfId="0" applyFont="1"/>
    <xf numFmtId="0" fontId="11" fillId="0" borderId="0" xfId="0" applyFont="1" applyAlignment="1">
      <alignment horizontal="left" wrapText="1"/>
    </xf>
    <xf numFmtId="0" fontId="8" fillId="0" borderId="0" xfId="0" applyFont="1" applyAlignment="1">
      <alignment horizontal="left" wrapText="1"/>
    </xf>
    <xf numFmtId="0" fontId="11" fillId="0" borderId="0" xfId="2" applyFont="1" applyAlignment="1">
      <alignment horizontal="center" vertical="center" wrapText="1"/>
    </xf>
    <xf numFmtId="0" fontId="11" fillId="0" borderId="0" xfId="0" applyFont="1" applyAlignment="1">
      <alignment horizontal="left" vertical="center" wrapText="1" readingOrder="1"/>
    </xf>
    <xf numFmtId="0" fontId="11" fillId="0" borderId="0" xfId="0" applyFont="1" applyAlignment="1">
      <alignment horizontal="center" vertical="center" wrapText="1"/>
    </xf>
    <xf numFmtId="0" fontId="24" fillId="0" borderId="0" xfId="0" applyFont="1" applyAlignment="1">
      <alignment wrapText="1"/>
    </xf>
    <xf numFmtId="0" fontId="22" fillId="0" borderId="0" xfId="0" applyFont="1" applyAlignment="1" applyProtection="1">
      <alignment horizontal="left" vertical="top" wrapText="1"/>
      <protection locked="0"/>
    </xf>
    <xf numFmtId="4" fontId="8" fillId="0" borderId="0" xfId="0" applyNumberFormat="1" applyFont="1" applyAlignment="1">
      <alignment horizontal="center" vertical="top"/>
    </xf>
    <xf numFmtId="4" fontId="11" fillId="0" borderId="0" xfId="0" applyNumberFormat="1" applyFont="1" applyAlignment="1" applyProtection="1">
      <alignment horizontal="right"/>
      <protection locked="0"/>
    </xf>
    <xf numFmtId="0" fontId="13" fillId="7" borderId="0" xfId="0" applyFont="1" applyFill="1" applyAlignment="1">
      <alignment horizontal="center" vertical="top" wrapText="1"/>
    </xf>
    <xf numFmtId="0" fontId="13" fillId="7" borderId="0" xfId="0" applyFont="1" applyFill="1" applyAlignment="1">
      <alignment vertical="top" wrapText="1"/>
    </xf>
    <xf numFmtId="4" fontId="13" fillId="7" borderId="0" xfId="0" applyNumberFormat="1" applyFont="1" applyFill="1" applyAlignment="1">
      <alignment horizontal="center" vertical="top" wrapText="1"/>
    </xf>
    <xf numFmtId="4" fontId="13" fillId="7" borderId="0" xfId="0" applyNumberFormat="1" applyFont="1" applyFill="1" applyAlignment="1">
      <alignment vertical="top" wrapText="1"/>
    </xf>
    <xf numFmtId="0" fontId="8" fillId="0" borderId="0" xfId="0" applyFont="1" applyAlignment="1">
      <alignment wrapText="1"/>
    </xf>
    <xf numFmtId="0" fontId="13" fillId="0" borderId="0" xfId="0" applyFont="1" applyAlignment="1">
      <alignment wrapText="1"/>
    </xf>
    <xf numFmtId="4" fontId="13" fillId="0" borderId="0" xfId="0" applyNumberFormat="1" applyFont="1" applyAlignment="1">
      <alignment horizontal="center" wrapText="1"/>
    </xf>
    <xf numFmtId="0" fontId="8" fillId="0" borderId="0" xfId="0" applyFont="1" applyAlignment="1">
      <alignment horizontal="center"/>
    </xf>
    <xf numFmtId="0" fontId="20" fillId="7" borderId="0" xfId="0" applyFont="1" applyFill="1" applyAlignment="1">
      <alignment horizontal="center"/>
    </xf>
    <xf numFmtId="3" fontId="13" fillId="7" borderId="1" xfId="0" applyNumberFormat="1" applyFont="1" applyFill="1" applyBorder="1" applyAlignment="1">
      <alignment horizontal="center" wrapText="1"/>
    </xf>
    <xf numFmtId="3" fontId="14" fillId="3" borderId="0" xfId="0" applyNumberFormat="1" applyFont="1" applyFill="1" applyAlignment="1">
      <alignment horizontal="center" vertical="top"/>
    </xf>
    <xf numFmtId="4" fontId="14" fillId="3" borderId="0" xfId="0" applyNumberFormat="1" applyFont="1" applyFill="1" applyAlignment="1">
      <alignment horizontal="center" vertical="top" wrapText="1"/>
    </xf>
    <xf numFmtId="3" fontId="14" fillId="0" borderId="0" xfId="0" applyNumberFormat="1" applyFont="1" applyAlignment="1">
      <alignment horizontal="center" vertical="top"/>
    </xf>
    <xf numFmtId="3" fontId="14" fillId="3" borderId="0" xfId="0" applyNumberFormat="1" applyFont="1" applyFill="1" applyAlignment="1">
      <alignment horizontal="center" vertical="top" wrapText="1"/>
    </xf>
    <xf numFmtId="3" fontId="14" fillId="0" borderId="0" xfId="0" applyNumberFormat="1" applyFont="1" applyAlignment="1">
      <alignment horizontal="center" vertical="top" wrapText="1"/>
    </xf>
    <xf numFmtId="3" fontId="15" fillId="0" borderId="0" xfId="0" applyNumberFormat="1" applyFont="1" applyAlignment="1">
      <alignment horizontal="center" vertical="top"/>
    </xf>
    <xf numFmtId="4" fontId="15" fillId="3" borderId="0" xfId="0" applyNumberFormat="1" applyFont="1" applyFill="1" applyAlignment="1">
      <alignment horizontal="center" vertical="top"/>
    </xf>
    <xf numFmtId="3" fontId="15" fillId="3" borderId="0" xfId="0" applyNumberFormat="1" applyFont="1" applyFill="1" applyAlignment="1">
      <alignment horizontal="center" vertical="top"/>
    </xf>
    <xf numFmtId="3" fontId="17" fillId="8" borderId="0" xfId="0" applyNumberFormat="1" applyFont="1" applyFill="1" applyAlignment="1">
      <alignment horizontal="center" vertical="top"/>
    </xf>
    <xf numFmtId="3" fontId="18" fillId="7" borderId="0" xfId="0" applyNumberFormat="1" applyFont="1" applyFill="1" applyAlignment="1">
      <alignment horizontal="center" wrapText="1"/>
    </xf>
    <xf numFmtId="0" fontId="14" fillId="3" borderId="0" xfId="0" applyFont="1" applyFill="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4" fillId="3" borderId="0" xfId="0" applyFont="1" applyFill="1" applyAlignment="1">
      <alignment horizontal="center" vertical="center"/>
    </xf>
    <xf numFmtId="3" fontId="11" fillId="3" borderId="0" xfId="0" applyNumberFormat="1" applyFont="1" applyFill="1" applyAlignment="1">
      <alignment horizontal="center" vertical="top"/>
    </xf>
    <xf numFmtId="164" fontId="11" fillId="0" borderId="0" xfId="0" applyNumberFormat="1" applyFont="1" applyAlignment="1">
      <alignment horizontal="center" vertical="top"/>
    </xf>
    <xf numFmtId="165" fontId="11" fillId="3" borderId="0" xfId="0" applyNumberFormat="1" applyFont="1" applyFill="1" applyAlignment="1">
      <alignment horizontal="center" vertical="top"/>
    </xf>
    <xf numFmtId="3" fontId="8" fillId="3" borderId="0" xfId="0" applyNumberFormat="1" applyFont="1" applyFill="1" applyAlignment="1">
      <alignment horizontal="center" vertical="top" wrapText="1"/>
    </xf>
    <xf numFmtId="165" fontId="11" fillId="0" borderId="0" xfId="0" applyNumberFormat="1" applyFont="1" applyAlignment="1">
      <alignment horizontal="center" vertical="top"/>
    </xf>
    <xf numFmtId="3" fontId="8" fillId="0" borderId="0" xfId="0" applyNumberFormat="1" applyFont="1" applyAlignment="1">
      <alignment horizontal="center" vertical="top" wrapText="1"/>
    </xf>
    <xf numFmtId="0" fontId="8" fillId="3" borderId="0" xfId="0" applyFont="1" applyFill="1" applyAlignment="1">
      <alignment horizontal="center" vertical="top" wrapText="1"/>
    </xf>
    <xf numFmtId="4" fontId="8" fillId="3" borderId="0" xfId="0" applyNumberFormat="1" applyFont="1" applyFill="1" applyAlignment="1">
      <alignment horizontal="center" vertical="top"/>
    </xf>
    <xf numFmtId="3" fontId="8" fillId="3" borderId="0" xfId="0" applyNumberFormat="1" applyFont="1" applyFill="1" applyAlignment="1">
      <alignment horizontal="center" vertical="top"/>
    </xf>
    <xf numFmtId="0" fontId="8" fillId="5" borderId="0" xfId="0" applyFont="1" applyFill="1" applyAlignment="1">
      <alignment horizontal="center" vertical="top" wrapText="1"/>
    </xf>
    <xf numFmtId="4" fontId="8" fillId="5" borderId="0" xfId="0" applyNumberFormat="1" applyFont="1" applyFill="1" applyAlignment="1">
      <alignment horizontal="center" vertical="top"/>
    </xf>
    <xf numFmtId="3" fontId="8" fillId="5" borderId="0" xfId="0" applyNumberFormat="1" applyFont="1" applyFill="1" applyAlignment="1">
      <alignment horizontal="center" vertical="top"/>
    </xf>
    <xf numFmtId="3" fontId="22" fillId="0" borderId="0" xfId="0" applyNumberFormat="1" applyFont="1" applyAlignment="1">
      <alignment horizontal="center" vertical="top"/>
    </xf>
    <xf numFmtId="3" fontId="11" fillId="2" borderId="0" xfId="0" applyNumberFormat="1" applyFont="1" applyFill="1" applyAlignment="1">
      <alignment horizontal="center" vertical="top"/>
    </xf>
    <xf numFmtId="3" fontId="22" fillId="2" borderId="0" xfId="0" applyNumberFormat="1" applyFont="1" applyFill="1" applyAlignment="1">
      <alignment horizontal="center" vertical="top"/>
    </xf>
    <xf numFmtId="0" fontId="8" fillId="0" borderId="0" xfId="0" applyFont="1" applyAlignment="1">
      <alignment horizontal="center" vertical="top" wrapText="1"/>
    </xf>
    <xf numFmtId="167" fontId="13" fillId="7" borderId="0" xfId="0" applyNumberFormat="1" applyFont="1" applyFill="1" applyAlignment="1">
      <alignment horizontal="center" wrapText="1"/>
    </xf>
    <xf numFmtId="167" fontId="11" fillId="0" borderId="0" xfId="0" applyNumberFormat="1" applyFont="1" applyAlignment="1">
      <alignment horizontal="center" vertical="top"/>
    </xf>
    <xf numFmtId="167" fontId="11" fillId="2" borderId="0" xfId="0" applyNumberFormat="1" applyFont="1" applyFill="1" applyAlignment="1">
      <alignment horizontal="center" vertical="top"/>
    </xf>
    <xf numFmtId="3" fontId="8" fillId="2" borderId="0" xfId="0" applyNumberFormat="1" applyFont="1" applyFill="1" applyAlignment="1">
      <alignment horizontal="center" vertical="top" wrapText="1"/>
    </xf>
    <xf numFmtId="167" fontId="8" fillId="0" borderId="0" xfId="0" applyNumberFormat="1" applyFont="1" applyAlignment="1">
      <alignment horizontal="center" vertical="top"/>
    </xf>
    <xf numFmtId="167" fontId="20" fillId="7" borderId="0" xfId="0" applyNumberFormat="1" applyFont="1" applyFill="1" applyAlignment="1">
      <alignment vertical="top"/>
    </xf>
    <xf numFmtId="2" fontId="13" fillId="7" borderId="0" xfId="0" applyNumberFormat="1" applyFont="1" applyFill="1" applyAlignment="1">
      <alignment horizontal="center" wrapText="1"/>
    </xf>
    <xf numFmtId="2" fontId="11" fillId="0" borderId="0" xfId="0" applyNumberFormat="1" applyFont="1" applyAlignment="1">
      <alignment horizontal="center" vertical="top"/>
    </xf>
    <xf numFmtId="3" fontId="11" fillId="0" borderId="0" xfId="0" applyNumberFormat="1" applyFont="1" applyAlignment="1">
      <alignment horizontal="center" vertical="top" wrapText="1"/>
    </xf>
    <xf numFmtId="2" fontId="20" fillId="7" borderId="0" xfId="0" applyNumberFormat="1" applyFont="1" applyFill="1" applyAlignment="1">
      <alignment vertical="top"/>
    </xf>
    <xf numFmtId="3" fontId="13" fillId="7" borderId="0" xfId="0" applyNumberFormat="1" applyFont="1" applyFill="1" applyAlignment="1">
      <alignment horizontal="center" vertical="top" wrapText="1"/>
    </xf>
    <xf numFmtId="0" fontId="13" fillId="0" borderId="0" xfId="0" applyFont="1" applyAlignment="1">
      <alignment horizontal="center" wrapText="1"/>
    </xf>
    <xf numFmtId="3" fontId="13" fillId="0" borderId="0" xfId="0" applyNumberFormat="1" applyFont="1" applyAlignment="1">
      <alignment horizontal="center" wrapText="1"/>
    </xf>
    <xf numFmtId="4" fontId="14" fillId="3" borderId="0" xfId="0" applyNumberFormat="1" applyFont="1" applyFill="1" applyAlignment="1" applyProtection="1">
      <alignment horizontal="center" vertical="top" wrapText="1"/>
      <protection locked="0"/>
    </xf>
    <xf numFmtId="4" fontId="11" fillId="3" borderId="0" xfId="0" applyNumberFormat="1" applyFont="1" applyFill="1" applyAlignment="1" applyProtection="1">
      <alignment horizontal="center" vertical="top" wrapText="1"/>
      <protection locked="0"/>
    </xf>
    <xf numFmtId="4" fontId="11" fillId="5" borderId="0" xfId="0" applyNumberFormat="1" applyFont="1" applyFill="1" applyAlignment="1" applyProtection="1">
      <alignment horizontal="center" vertical="top" wrapText="1"/>
      <protection locked="0"/>
    </xf>
    <xf numFmtId="165" fontId="11" fillId="3" borderId="0" xfId="0" applyNumberFormat="1" applyFont="1" applyFill="1" applyAlignment="1" applyProtection="1">
      <alignment horizontal="center" vertical="top" wrapText="1"/>
      <protection locked="0"/>
    </xf>
    <xf numFmtId="165" fontId="11" fillId="5" borderId="0" xfId="0" applyNumberFormat="1" applyFont="1" applyFill="1" applyAlignment="1" applyProtection="1">
      <alignment horizontal="center" vertical="top" wrapText="1"/>
      <protection locked="0"/>
    </xf>
    <xf numFmtId="4" fontId="8" fillId="3" borderId="0" xfId="0" applyNumberFormat="1" applyFont="1" applyFill="1" applyAlignment="1" applyProtection="1">
      <alignment horizontal="center" vertical="top" wrapText="1"/>
      <protection locked="0"/>
    </xf>
    <xf numFmtId="4" fontId="8" fillId="5" borderId="0" xfId="0" applyNumberFormat="1" applyFont="1" applyFill="1" applyAlignment="1" applyProtection="1">
      <alignment horizontal="center" vertical="top" wrapText="1"/>
      <protection locked="0"/>
    </xf>
    <xf numFmtId="4" fontId="11" fillId="0" borderId="0" xfId="0" applyNumberFormat="1" applyFont="1" applyAlignment="1" applyProtection="1">
      <alignment horizontal="center" vertical="top" wrapText="1"/>
      <protection locked="0"/>
    </xf>
    <xf numFmtId="4" fontId="11" fillId="2" borderId="0" xfId="0" applyNumberFormat="1" applyFont="1" applyFill="1" applyAlignment="1" applyProtection="1">
      <alignment horizontal="center" vertical="top" wrapText="1"/>
      <protection locked="0"/>
    </xf>
    <xf numFmtId="167" fontId="11" fillId="0" borderId="0" xfId="0" applyNumberFormat="1" applyFont="1" applyAlignment="1" applyProtection="1">
      <alignment horizontal="center" vertical="top" wrapText="1"/>
      <protection locked="0"/>
    </xf>
    <xf numFmtId="167" fontId="11" fillId="2" borderId="0" xfId="0" applyNumberFormat="1" applyFont="1" applyFill="1" applyAlignment="1" applyProtection="1">
      <alignment horizontal="center" vertical="top" wrapText="1"/>
      <protection locked="0"/>
    </xf>
    <xf numFmtId="167" fontId="8" fillId="0" borderId="0" xfId="0" applyNumberFormat="1" applyFont="1" applyAlignment="1" applyProtection="1">
      <alignment horizontal="center" vertical="top" wrapText="1"/>
      <protection locked="0"/>
    </xf>
    <xf numFmtId="3" fontId="11" fillId="0" borderId="0" xfId="0" applyNumberFormat="1" applyFont="1" applyAlignment="1" applyProtection="1">
      <alignment horizontal="center" vertical="top" wrapText="1"/>
      <protection locked="0"/>
    </xf>
    <xf numFmtId="164" fontId="11" fillId="0" borderId="0" xfId="0" applyNumberFormat="1" applyFont="1" applyAlignment="1" applyProtection="1">
      <alignment horizontal="center" vertical="top" wrapText="1"/>
      <protection locked="0"/>
    </xf>
    <xf numFmtId="0" fontId="11" fillId="0" borderId="0" xfId="0" applyFont="1" applyAlignment="1" applyProtection="1">
      <alignment horizontal="center" vertical="center" wrapText="1"/>
      <protection locked="0"/>
    </xf>
    <xf numFmtId="168" fontId="11" fillId="0" borderId="0" xfId="0" applyNumberFormat="1" applyFont="1" applyAlignment="1" applyProtection="1">
      <alignment horizontal="center" vertical="top" wrapText="1"/>
      <protection locked="0"/>
    </xf>
    <xf numFmtId="4" fontId="8" fillId="0" borderId="0" xfId="0" applyNumberFormat="1" applyFont="1" applyAlignment="1" applyProtection="1">
      <alignment horizontal="center" vertical="top" wrapText="1"/>
      <protection locked="0"/>
    </xf>
    <xf numFmtId="0" fontId="14" fillId="0" borderId="0" xfId="0" applyFont="1" applyAlignment="1" applyProtection="1">
      <alignment horizontal="left" vertical="top" wrapText="1"/>
      <protection locked="0"/>
    </xf>
    <xf numFmtId="4" fontId="14" fillId="0" borderId="0" xfId="0" applyNumberFormat="1" applyFont="1" applyAlignment="1" applyProtection="1">
      <alignment horizontal="center" vertical="top" wrapText="1"/>
      <protection locked="0"/>
    </xf>
    <xf numFmtId="4" fontId="14" fillId="0" borderId="0" xfId="0" applyNumberFormat="1" applyFont="1" applyAlignment="1" applyProtection="1">
      <alignment horizontal="center" vertical="top"/>
      <protection locked="0"/>
    </xf>
    <xf numFmtId="0" fontId="15" fillId="0" borderId="0" xfId="0" applyFont="1" applyAlignment="1">
      <alignment wrapText="1"/>
    </xf>
    <xf numFmtId="0" fontId="14" fillId="0" borderId="0" xfId="0" applyFont="1" applyAlignment="1" applyProtection="1">
      <alignment horizontal="center" vertical="center" wrapText="1"/>
      <protection locked="0"/>
    </xf>
    <xf numFmtId="0" fontId="19" fillId="0" borderId="0" xfId="0" applyFont="1"/>
    <xf numFmtId="0" fontId="15" fillId="0" borderId="0" xfId="0" applyFont="1"/>
    <xf numFmtId="169" fontId="11" fillId="0" borderId="0" xfId="0" applyNumberFormat="1" applyFont="1" applyAlignment="1">
      <alignment horizontal="center" vertical="top"/>
    </xf>
    <xf numFmtId="169" fontId="8" fillId="0" borderId="0" xfId="0" applyNumberFormat="1" applyFont="1" applyAlignment="1">
      <alignment horizontal="center" vertical="top"/>
    </xf>
    <xf numFmtId="0" fontId="11" fillId="0" borderId="0" xfId="0" applyFont="1" applyAlignment="1">
      <alignment horizontal="left" vertical="top" wrapText="1"/>
    </xf>
    <xf numFmtId="49" fontId="11" fillId="4" borderId="0" xfId="0" applyNumberFormat="1" applyFont="1" applyFill="1" applyAlignment="1" applyProtection="1">
      <alignment horizontal="left" vertical="top" wrapText="1"/>
      <protection locked="0"/>
    </xf>
    <xf numFmtId="0" fontId="14" fillId="0" borderId="0" xfId="0" applyFont="1" applyAlignment="1">
      <alignment horizontal="left" vertical="top" wrapText="1"/>
    </xf>
    <xf numFmtId="49" fontId="14" fillId="4" borderId="0" xfId="0" applyNumberFormat="1" applyFont="1" applyFill="1" applyAlignment="1" applyProtection="1">
      <alignment horizontal="left" vertical="top" wrapText="1"/>
      <protection locked="0"/>
    </xf>
    <xf numFmtId="0" fontId="14" fillId="0" borderId="0" xfId="0" applyFont="1" applyAlignment="1">
      <alignment horizontal="left" wrapText="1"/>
    </xf>
    <xf numFmtId="0" fontId="0" fillId="0" borderId="0" xfId="0"/>
    <xf numFmtId="0" fontId="22" fillId="0" borderId="0" xfId="0" applyFont="1" applyAlignment="1">
      <alignment horizontal="left" vertical="top" wrapText="1"/>
    </xf>
    <xf numFmtId="49" fontId="11" fillId="0" borderId="0" xfId="0" applyNumberFormat="1" applyFont="1" applyAlignment="1" applyProtection="1">
      <alignment horizontal="left" vertical="top" wrapText="1"/>
      <protection locked="0"/>
    </xf>
    <xf numFmtId="4" fontId="11" fillId="0" borderId="0" xfId="0" applyNumberFormat="1" applyFont="1" applyAlignment="1">
      <alignment horizontal="left" vertical="top" wrapText="1"/>
    </xf>
    <xf numFmtId="4" fontId="11" fillId="4" borderId="0" xfId="0" applyNumberFormat="1" applyFont="1" applyFill="1" applyAlignment="1" applyProtection="1">
      <alignment horizontal="left" vertical="top" wrapText="1"/>
      <protection locked="0"/>
    </xf>
    <xf numFmtId="0" fontId="11" fillId="0" borderId="0" xfId="0" applyFont="1" applyAlignment="1">
      <alignment horizontal="left" wrapText="1"/>
    </xf>
    <xf numFmtId="0" fontId="8" fillId="0" borderId="0" xfId="0" applyFont="1" applyAlignment="1">
      <alignment horizontal="left" wrapText="1"/>
    </xf>
    <xf numFmtId="4" fontId="11" fillId="0" borderId="0" xfId="0" applyNumberFormat="1" applyFont="1" applyAlignment="1" applyProtection="1">
      <alignment horizontal="left" vertical="top" wrapText="1"/>
      <protection locked="0"/>
    </xf>
  </cellXfs>
  <cellStyles count="3">
    <cellStyle name="Navadno" xfId="0" builtinId="0"/>
    <cellStyle name="Navadno 2" xfId="1" xr:uid="{00000000-0005-0000-0000-000001000000}"/>
    <cellStyle name="Navadno_List1 2 2" xfId="2" xr:uid="{00000000-0005-0000-0000-000002000000}"/>
  </cellStyles>
  <dxfs count="326">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indexed="8"/>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indexed="65"/>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indexed="65"/>
        </patternFill>
      </fill>
      <alignment horizontal="righ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2" formatCode="0.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solid">
          <fgColor indexed="64"/>
          <bgColor theme="0" tint="-4.9989318521683403E-2"/>
        </patternFill>
      </fill>
      <alignment horizontal="righ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167" formatCode="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167" formatCode="0.0"/>
      <fill>
        <patternFill patternType="solid">
          <fgColor indexed="64"/>
          <bgColor theme="0"/>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solid">
          <fgColor indexed="64"/>
          <bgColor theme="0" tint="-4.9989318521683403E-2"/>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rgb="FF000000"/>
        <name val="Candara"/>
        <family val="2"/>
        <charset val="238"/>
        <scheme val="none"/>
      </font>
      <fill>
        <patternFill patternType="solid">
          <fgColor rgb="FFFFFFFF"/>
          <bgColor theme="0"/>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rgb="FFFF0000"/>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strike val="0"/>
        <outline val="0"/>
        <shadow val="0"/>
        <u val="none"/>
        <vertAlign val="baseline"/>
        <sz val="1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strike val="0"/>
        <outline val="0"/>
        <shadow val="0"/>
        <u val="none"/>
        <vertAlign val="baseline"/>
        <sz val="1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strike val="0"/>
        <outline val="0"/>
        <shadow val="0"/>
        <u val="none"/>
        <vertAlign val="baseline"/>
        <sz val="11"/>
        <name val="Candara"/>
        <family val="2"/>
        <charset val="238"/>
        <scheme val="none"/>
      </font>
      <numFmt numFmtId="3" formatCode="#,##0"/>
      <fill>
        <patternFill patternType="solid">
          <fgColor indexed="64"/>
          <bgColor theme="0"/>
        </patternFill>
      </fill>
      <alignment horizontal="center" vertical="top" textRotation="0" wrapText="0" indent="0" justifyLastLine="0" shrinkToFit="0" readingOrder="0"/>
      <protection locked="1" hidden="0"/>
    </dxf>
    <dxf>
      <font>
        <strike val="0"/>
        <outline val="0"/>
        <shadow val="0"/>
        <u val="none"/>
        <vertAlign val="baseline"/>
        <sz val="1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protection locked="1" hidden="0"/>
    </dxf>
    <dxf>
      <font>
        <strike val="0"/>
        <outline val="0"/>
        <shadow val="0"/>
        <u val="none"/>
        <vertAlign val="baseline"/>
        <sz val="1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rgb="FFFF0000"/>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strike val="0"/>
        <outline val="0"/>
        <shadow val="0"/>
        <u val="none"/>
        <vertAlign val="baseline"/>
        <sz val="11"/>
        <name val="Candara"/>
        <family val="2"/>
        <charset val="238"/>
        <scheme val="none"/>
      </font>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name val="Candara"/>
        <family val="2"/>
        <charset val="238"/>
        <scheme val="none"/>
      </font>
      <fill>
        <patternFill patternType="solid">
          <fgColor indexed="64"/>
          <bgColor theme="0"/>
        </patternFill>
      </fill>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0"/>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3" formatCode="#,##0"/>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0"/>
        <color indexed="8"/>
        <name val="Candara"/>
        <family val="2"/>
        <charset val="238"/>
        <scheme val="none"/>
      </font>
      <fill>
        <patternFill patternType="solid">
          <fgColor indexed="64"/>
          <bgColor theme="0"/>
        </patternFill>
      </fill>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0"/>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0"/>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0"/>
        <color theme="0"/>
        <name val="Candara"/>
        <family val="2"/>
        <charset val="238"/>
        <scheme val="none"/>
      </font>
      <fill>
        <patternFill patternType="solid">
          <fgColor indexed="64"/>
          <bgColor theme="4"/>
        </patternFill>
      </fill>
    </dxf>
    <dxf>
      <font>
        <strike val="0"/>
        <outline val="0"/>
        <shadow val="0"/>
        <u val="none"/>
        <vertAlign val="baseline"/>
        <sz val="10"/>
        <name val="Candara"/>
        <family val="2"/>
        <charset val="238"/>
        <scheme val="none"/>
      </font>
      <numFmt numFmtId="4" formatCode="#,##0.00"/>
      <alignment horizontal="general" vertical="top" textRotation="0" wrapText="0" indent="0" justifyLastLine="0" shrinkToFit="0" readingOrder="0"/>
    </dxf>
    <dxf>
      <font>
        <strike val="0"/>
        <outline val="0"/>
        <shadow val="0"/>
        <u val="none"/>
        <vertAlign val="baseline"/>
        <sz val="10"/>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strike val="0"/>
        <outline val="0"/>
        <shadow val="0"/>
        <u val="none"/>
        <vertAlign val="baseline"/>
        <sz val="10"/>
        <name val="Candara"/>
        <family val="2"/>
        <charset val="238"/>
        <scheme val="none"/>
      </font>
      <numFmt numFmtId="3" formatCode="#,##0"/>
      <alignment horizontal="center" vertical="top" textRotation="0" wrapText="0" indent="0" justifyLastLine="0" shrinkToFit="0" readingOrder="0"/>
      <protection locked="1" hidden="0"/>
    </dxf>
    <dxf>
      <font>
        <strike val="0"/>
        <outline val="0"/>
        <shadow val="0"/>
        <u val="none"/>
        <vertAlign val="baseline"/>
        <sz val="10"/>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protection locked="1" hidden="0"/>
    </dxf>
    <dxf>
      <font>
        <strike val="0"/>
        <outline val="0"/>
        <shadow val="0"/>
        <u val="none"/>
        <vertAlign val="baseline"/>
        <sz val="10"/>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strike val="0"/>
        <outline val="0"/>
        <shadow val="0"/>
        <u val="none"/>
        <vertAlign val="baseline"/>
        <sz val="10"/>
        <name val="Candara"/>
        <family val="2"/>
        <charset val="238"/>
        <scheme val="none"/>
      </font>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strike val="0"/>
        <outline val="0"/>
        <shadow val="0"/>
        <u val="none"/>
        <vertAlign val="baseline"/>
        <name val="Candara"/>
        <family val="2"/>
        <charset val="238"/>
        <scheme val="none"/>
      </font>
      <numFmt numFmtId="4" formatCode="#,##0.00"/>
    </dxf>
    <dxf>
      <font>
        <strike val="0"/>
        <outline val="0"/>
        <shadow val="0"/>
        <u val="none"/>
        <vertAlign val="baseline"/>
        <name val="Candara"/>
        <family val="2"/>
        <charset val="238"/>
        <scheme val="none"/>
      </font>
    </dxf>
    <dxf>
      <font>
        <b val="0"/>
        <i val="0"/>
        <strike val="0"/>
        <condense val="0"/>
        <extend val="0"/>
        <outline val="0"/>
        <shadow val="0"/>
        <u val="none"/>
        <vertAlign val="baseline"/>
        <sz val="12"/>
        <color theme="1"/>
        <name val="Candara"/>
        <family val="2"/>
        <charset val="238"/>
        <scheme val="none"/>
      </font>
      <alignment horizontal="center" vertical="bottom"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name val="Candara"/>
        <family val="2"/>
        <charset val="238"/>
        <scheme val="none"/>
      </font>
    </dxf>
    <dxf>
      <border outline="0">
        <bottom style="thin">
          <color indexed="64"/>
        </bottom>
      </border>
    </dxf>
    <dxf>
      <font>
        <strike val="0"/>
        <outline val="0"/>
        <shadow val="0"/>
        <u val="none"/>
        <vertAlign val="baseline"/>
        <name val="Candara"/>
        <family val="2"/>
        <charset val="238"/>
        <scheme val="none"/>
      </font>
      <fill>
        <patternFill patternType="solid">
          <fgColor indexed="64"/>
          <bgColor theme="4"/>
        </patternFill>
      </fill>
      <alignment horizontal="center" vertical="bottom"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83814A2-A9DA-4BCE-A92F-54439083FF3D}" name="Tabela1" displayName="Tabela1" ref="A1:C23" totalsRowShown="0" headerRowDxfId="325" dataDxfId="323" headerRowBorderDxfId="324" tableBorderDxfId="322" totalsRowBorderDxfId="321">
  <autoFilter ref="A1:C23" xr:uid="{783814A2-A9DA-4BCE-A92F-54439083FF3D}"/>
  <tableColumns count="3">
    <tableColumn id="1" xr3:uid="{5F962466-9609-4D37-B274-068E7B78BAF3}" name="Zap. Št. sklopa" dataDxfId="320"/>
    <tableColumn id="2" xr3:uid="{752C761F-79E2-4338-A1CE-982CFD9D64CD}" name="Naziv sklopa" dataDxfId="319"/>
    <tableColumn id="4" xr3:uid="{68396567-DC53-463E-A60E-136B53443DF3}" name="vrednost" dataDxfId="318">
      <calculatedColumnFormula>+'Sklop 3'!L21</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F120EF-2C01-4C1A-AA25-C674AD52817C}" name="Tabela2" displayName="Tabela2" ref="A1:L56" totalsRowShown="0" headerRowDxfId="317" dataDxfId="315" headerRowBorderDxfId="316" tableBorderDxfId="314" totalsRowBorderDxfId="313">
  <autoFilter ref="A1:L56" xr:uid="{37F120EF-2C01-4C1A-AA25-C674AD52817C}"/>
  <tableColumns count="12">
    <tableColumn id="1" xr3:uid="{503AA4E1-C9EF-4529-9264-EED1B2BD59C4}" name="Sklop" dataDxfId="312"/>
    <tableColumn id="2" xr3:uid="{F0686067-081B-4674-AB94-5D61B5B2D9FE}" name="Ident" dataDxfId="311"/>
    <tableColumn id="3" xr3:uid="{0EA8CB6C-79E1-4E9D-8329-304629595CB4}" name="Zap št." dataDxfId="310"/>
    <tableColumn id="4" xr3:uid="{34071593-97C6-4903-9C97-9F3E099E1EDA}" name="Opis blaga" dataDxfId="309"/>
    <tableColumn id="5" xr3:uid="{62A9601A-353B-4A10-9C13-9E7021D47725}" name="Ponujen artikel" dataDxfId="308"/>
    <tableColumn id="6" xr3:uid="{B28DEDA7-7186-4117-8513-3EE57430E6EC}" name="Enota_x000a_mere" dataDxfId="307"/>
    <tableColumn id="7" xr3:uid="{7375E083-92AC-4E2D-855D-10664AE6DC0C}" name="Želeno_x000a_pakiranje (kg)" dataDxfId="306"/>
    <tableColumn id="8" xr3:uid="{C4BF8606-57D6-4596-9611-F7E06B245478}" name="Ocenjena_x000a_količina" dataDxfId="305"/>
    <tableColumn id="9" xr3:uid="{D48738BA-F746-4FDD-ADE1-E0A0C3905693}" name="Ponujeno_x000a_pakiranje (kg)" dataDxfId="304"/>
    <tableColumn id="10" xr3:uid="{A913660D-A7F6-4F9E-83B3-B2A8215E6D52}" name="Cena na_x000a_ponujeno_x000a_pakiranje" dataDxfId="303"/>
    <tableColumn id="11" xr3:uid="{41AA5F82-0C36-4E4B-9EC1-8094D7844E1C}" name="Preračunana cena na želeno pakiranje" dataDxfId="302"/>
    <tableColumn id="12" xr3:uid="{7E241911-E082-458C-BC9B-0BBEA42BC370}" name="Vrednost _x000a_v EUR" dataDxfId="30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A4E823A-1E79-41BE-8EF1-5F6510A20DC2}" name="Tabela3" displayName="Tabela3" ref="A1:L21" totalsRowShown="0" headerRowDxfId="300" dataDxfId="298" headerRowBorderDxfId="299" tableBorderDxfId="297" totalsRowBorderDxfId="296">
  <autoFilter ref="A1:L21" xr:uid="{DA4E823A-1E79-41BE-8EF1-5F6510A20DC2}"/>
  <tableColumns count="12">
    <tableColumn id="1" xr3:uid="{89A72580-9D9A-4E50-9FE2-443370E2B562}" name="Sklop" dataDxfId="295"/>
    <tableColumn id="2" xr3:uid="{99904A81-4A20-4FFD-B308-34802A00F3FC}" name="Ident" dataDxfId="294"/>
    <tableColumn id="3" xr3:uid="{DE5514E5-4C97-49C3-A04D-ED8BC825B15B}" name="Zap št." dataDxfId="293"/>
    <tableColumn id="4" xr3:uid="{7939ECBD-3C26-4AF7-A8DA-78EFA7BDE433}" name="Opis blaga" dataDxfId="292"/>
    <tableColumn id="5" xr3:uid="{6CAA474B-859B-4ACD-BA0B-64CE16E3E592}" name="Ponujen artikel" dataDxfId="291"/>
    <tableColumn id="6" xr3:uid="{7B54A01B-A888-4B4D-B6A0-66DD9CEF0E90}" name="Enota_x000a_mere" dataDxfId="290"/>
    <tableColumn id="7" xr3:uid="{0EC1ED8A-E7D5-4449-9F94-5460768060CD}" name="Želeno_x000a_pakiranje (kg)" dataDxfId="289"/>
    <tableColumn id="8" xr3:uid="{6D6A7F9C-2121-4808-821C-BE7C4FE2F05C}" name="Ocenjena_x000a_količina" dataDxfId="288"/>
    <tableColumn id="9" xr3:uid="{D42ABED9-663E-4319-BBB8-DBB52830525C}" name="Ponujeno_x000a_pakiranje (kg)" dataDxfId="287"/>
    <tableColumn id="10" xr3:uid="{159E0FD1-32A5-48E0-AC19-D3C8041AA663}" name="Cena na_x000a_ponujeno_x000a_pakiranje" dataDxfId="286"/>
    <tableColumn id="11" xr3:uid="{1403FB78-817C-44D3-86D8-D8C878288082}" name="Preračunana cena na želeno pakiranje" dataDxfId="285"/>
    <tableColumn id="12" xr3:uid="{883D765A-26F1-497C-A924-2BD8B2789E5A}" name="Vrednost _x000a_v EUR" dataDxfId="28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2920028-1042-413D-97FD-E6FE40AA31E1}" name="Tabela4" displayName="Tabela4" ref="A1:L23" totalsRowShown="0" headerRowDxfId="283" dataDxfId="281" headerRowBorderDxfId="282" tableBorderDxfId="280">
  <autoFilter ref="A1:L23" xr:uid="{72920028-1042-413D-97FD-E6FE40AA31E1}"/>
  <tableColumns count="12">
    <tableColumn id="1" xr3:uid="{F8D1F437-EA79-4418-ABB3-9028DD2CF26E}" name="Sklop" dataDxfId="279"/>
    <tableColumn id="2" xr3:uid="{779EB0B4-6A54-4703-B165-6119AD16B460}" name="Ident" dataDxfId="278"/>
    <tableColumn id="3" xr3:uid="{839D3C83-6456-48E6-B96B-B7A2C087762D}" name="Zap št." dataDxfId="277"/>
    <tableColumn id="4" xr3:uid="{21C23283-57C5-417B-970A-0ED1280BF36C}" name="Opis blaga" dataDxfId="276"/>
    <tableColumn id="5" xr3:uid="{29DBB309-8248-4381-9B86-A765EB9A6258}" name="Ponujen artikel" dataDxfId="275"/>
    <tableColumn id="6" xr3:uid="{CC7444AB-D76A-4495-8487-C460FBEF14AD}" name="Enota_x000a_mere" dataDxfId="274"/>
    <tableColumn id="7" xr3:uid="{921C81D5-2759-437D-8623-FF6F547A7800}" name="Želeno_x000a_pakiranje (kg)" dataDxfId="273"/>
    <tableColumn id="8" xr3:uid="{1692ACF8-9F9E-4790-AA6A-7ED2ED98178B}" name="Ocenjena_x000a_količina" dataDxfId="272"/>
    <tableColumn id="9" xr3:uid="{6130654F-9D41-4C5B-A913-F8C75F5CADE6}" name="Ponujeno_x000a_pakiranje (kg)" dataDxfId="271"/>
    <tableColumn id="10" xr3:uid="{173DE4DD-2974-4408-89E3-E2B000B13C4A}" name="Cena na_x000a_ponujeno_x000a_pakiranje" dataDxfId="270"/>
    <tableColumn id="11" xr3:uid="{12907111-B326-448D-AEDA-43CF7D8DF2FE}" name="Preračunana cena na želeno pakiranje" dataDxfId="269"/>
    <tableColumn id="12" xr3:uid="{66437216-E71B-4921-87A8-FC2C34EF9A78}" name="Vrednost _x000a_v EUR" dataDxfId="26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3A765FD-0CC7-4865-BA61-7FD089846536}" name="Tabela5" displayName="Tabela5" ref="A1:L63" totalsRowShown="0" headerRowDxfId="267" dataDxfId="265" headerRowBorderDxfId="266" tableBorderDxfId="264" totalsRowBorderDxfId="263">
  <autoFilter ref="A1:L63" xr:uid="{23A765FD-0CC7-4865-BA61-7FD089846536}"/>
  <tableColumns count="12">
    <tableColumn id="1" xr3:uid="{4B255C74-51CF-468D-9554-05D2C3ECE5CB}" name="Sklop" dataDxfId="262"/>
    <tableColumn id="2" xr3:uid="{C8B24A7E-48A4-4B1A-AA95-F165804309D2}" name="Ident" dataDxfId="261"/>
    <tableColumn id="3" xr3:uid="{D61F6248-537D-4B43-A440-1918C9FF648D}" name="Zap št." dataDxfId="260"/>
    <tableColumn id="4" xr3:uid="{60C41A66-A134-4896-A76C-9C344CD9B5CD}" name="Opis blaga" dataDxfId="259"/>
    <tableColumn id="5" xr3:uid="{701C1487-3257-41BA-BDE2-AA8775DC60BF}" name="Ponujen artikel" dataDxfId="258"/>
    <tableColumn id="6" xr3:uid="{D759B888-B3C6-43FE-9632-90FD90531DFB}" name="Enota_x000a_mere" dataDxfId="257"/>
    <tableColumn id="7" xr3:uid="{B5030EFA-A5EE-4C3D-B8A4-E93BB8FCC39A}" name="Želeno_x000a_pakiranje (kg/l)" dataDxfId="256"/>
    <tableColumn id="8" xr3:uid="{B2751E3A-BFB7-4A90-8DB6-8BAF4142F4AB}" name="Ocenjena_x000a_količina" dataDxfId="255"/>
    <tableColumn id="9" xr3:uid="{52584844-0F47-4C1E-897E-13554FA54EB0}" name="Ponujeno_x000a_pakiranje (kg/l)" dataDxfId="254"/>
    <tableColumn id="10" xr3:uid="{354F6FCC-D982-4E41-9361-156EF7A873C6}" name="Cena na_x000a_ponujeno_x000a_pakiranje" dataDxfId="253"/>
    <tableColumn id="11" xr3:uid="{C7213A05-4CAF-4D04-84CB-17053CBF096B}" name="Preračunana cena na želeno pakiranje" dataDxfId="252"/>
    <tableColumn id="12" xr3:uid="{DA2F3357-E08B-41E0-9536-B2D7896EE8B2}" name="Vrednost _x000a_v EUR" dataDxfId="25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29DD78C-ED35-44F5-A66F-4D476366DB27}" name="Tabela6" displayName="Tabela6" ref="A1:L9" totalsRowShown="0" headerRowDxfId="250" dataDxfId="248" headerRowBorderDxfId="249" tableBorderDxfId="247" totalsRowBorderDxfId="246">
  <autoFilter ref="A1:L9" xr:uid="{A29DD78C-ED35-44F5-A66F-4D476366DB27}"/>
  <tableColumns count="12">
    <tableColumn id="1" xr3:uid="{4FDA3060-F10A-4D9E-833F-DB3A66E7E809}" name="Sklop" dataDxfId="245"/>
    <tableColumn id="2" xr3:uid="{137F5B7D-B14F-495E-AB9E-1A4B403D2693}" name="Ident" dataDxfId="244"/>
    <tableColumn id="3" xr3:uid="{454A7223-82B5-496E-998F-C6CCF3F7E349}" name="Zap št." dataDxfId="243"/>
    <tableColumn id="4" xr3:uid="{0B648A31-9645-4F72-B39A-3391D8695B02}" name="Opis blaga" dataDxfId="242"/>
    <tableColumn id="5" xr3:uid="{DBF307A7-56BE-4278-A9B4-81701C01970A}" name="Ponujen artikel" dataDxfId="241"/>
    <tableColumn id="6" xr3:uid="{64F15452-9529-4493-BA2E-E719D1732326}" name="Enota_x000a_mere" dataDxfId="240"/>
    <tableColumn id="7" xr3:uid="{09C12098-E245-494D-B915-8A4639F23F42}" name="Želeno_x000a_pakiranje (kg/l)" dataDxfId="239"/>
    <tableColumn id="8" xr3:uid="{76247306-7D71-45AF-A1BA-B21A28B8EF79}" name="Ocenjena_x000a_količina" dataDxfId="238"/>
    <tableColumn id="9" xr3:uid="{3810FD38-EDE0-4226-A48D-836D5B7380D3}" name="Ponujeno_x000a_pakiranje (kg/l)" dataDxfId="237"/>
    <tableColumn id="10" xr3:uid="{36956CE7-AA7B-4B0A-96A2-239A7BA8423A}" name="Cena na_x000a_ponujeno_x000a_pakiranje" dataDxfId="236"/>
    <tableColumn id="11" xr3:uid="{83319A0A-2ED3-4783-BF65-95DDC33E36BF}" name="Preračunana cena na želeno pakiranje" dataDxfId="235"/>
    <tableColumn id="12" xr3:uid="{148751B4-9062-4340-8334-79632648A3D5}" name="Vrednost _x000a_v EUR" dataDxfId="234"/>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F519ADD-7660-4850-91C2-EB999F922F98}" name="Tabela7" displayName="Tabela7" ref="A1:M104" totalsRowShown="0" headerRowDxfId="233" headerRowBorderDxfId="232" tableBorderDxfId="231" totalsRowBorderDxfId="230">
  <autoFilter ref="A1:M104" xr:uid="{FF519ADD-7660-4850-91C2-EB999F922F98}"/>
  <tableColumns count="13">
    <tableColumn id="1" xr3:uid="{860C811D-428A-4747-A6FF-DCE0AE08016C}" name="Sklop" dataDxfId="229"/>
    <tableColumn id="2" xr3:uid="{B8A6209F-01D2-4CD3-A0AA-144256B7AD3D}" name="Ident" dataDxfId="228"/>
    <tableColumn id="3" xr3:uid="{12F9D38F-7FDE-4BB2-9D56-C2AEEDEB9760}" name="Zap št." dataDxfId="227"/>
    <tableColumn id="4" xr3:uid="{C227A98A-985F-4B22-A538-AAA6BEFF0E2D}" name="Opis blaga" dataDxfId="226"/>
    <tableColumn id="5" xr3:uid="{1E7D44B4-0ACF-4C0F-982B-3C8485048BE8}" name="Ponujen artikel" dataDxfId="225"/>
    <tableColumn id="6" xr3:uid="{484E8C8E-A3DB-4A68-B1B5-F1B10284069E}" name="Enota_x000a_mere" dataDxfId="224"/>
    <tableColumn id="7" xr3:uid="{91F0B12D-821A-4D1F-BA10-A9B1430EDDCD}" name="Želeno_x000a_pakiranje (kg)" dataDxfId="223"/>
    <tableColumn id="8" xr3:uid="{A1E896AF-FDCF-4924-9C3A-5D19D5F2C560}" name="Ocenjena_x000a_količina (3-mesečna)" dataDxfId="222"/>
    <tableColumn id="9" xr3:uid="{1A34E679-ECAE-4F05-8E37-12CCF380FD88}" name="Letna ocenjena_x000a_količina" dataDxfId="221"/>
    <tableColumn id="10" xr3:uid="{FD430E0E-8CB1-403D-B04D-DC9E4EBA841A}" name="Ponujeno_x000a_pakiranje (kg)" dataDxfId="220"/>
    <tableColumn id="11" xr3:uid="{321BE653-993C-493E-B4B2-71C5C7973AA7}" name="Cena na_x000a_ponujeno_x000a_pakiranje" dataDxfId="219"/>
    <tableColumn id="12" xr3:uid="{FE9DA85D-0E62-456A-9B24-20947FDC5859}" name="Preračunana cena na želeno pakiranje" dataDxfId="218"/>
    <tableColumn id="13" xr3:uid="{8D604015-497C-4A52-9744-9C29589C8BA2}" name="Vrednost _x000a_v EUR" dataDxfId="217"/>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C778BF4-E280-48AE-AC5C-02519F8C8BB7}" name="Tabela8" displayName="Tabela8" ref="A1:K14" totalsRowShown="0" headerRowDxfId="216" dataDxfId="214" headerRowBorderDxfId="215" tableBorderDxfId="213" totalsRowBorderDxfId="212">
  <autoFilter ref="A1:K14" xr:uid="{9C778BF4-E280-48AE-AC5C-02519F8C8BB7}"/>
  <tableColumns count="11">
    <tableColumn id="1" xr3:uid="{5DA9A0AB-74ED-48F5-83B9-5544AAACBE59}" name="Sklop" dataDxfId="211"/>
    <tableColumn id="2" xr3:uid="{466FDB45-3A76-4AB5-9FC8-F5F13D2BDA7C}" name="Zap št." dataDxfId="210"/>
    <tableColumn id="3" xr3:uid="{2EA74158-E38B-455F-ACCE-9F88B6CF63B1}" name="Opis blaga" dataDxfId="209"/>
    <tableColumn id="4" xr3:uid="{701DF569-3355-48AC-AC99-16F6236DF2EC}" name="Ponujen artikel" dataDxfId="208"/>
    <tableColumn id="5" xr3:uid="{8F3C344D-75D5-4B70-9C44-D227EB9C9C8A}" name="Enota_x000a_mere" dataDxfId="207"/>
    <tableColumn id="6" xr3:uid="{B61485E2-89F2-47FC-9155-AC700A1456F5}" name="Želeno_x000a_pakiranje (kg)" dataDxfId="206"/>
    <tableColumn id="7" xr3:uid="{322FC039-214A-4AF3-A92B-0BA597598FC1}" name="Ocenjena_x000a_količina" dataDxfId="205"/>
    <tableColumn id="8" xr3:uid="{AED317F5-FE7A-43A8-BAA8-DA6AB2FF04E8}" name="Ponujeno_x000a_pakiranje (kg)" dataDxfId="204"/>
    <tableColumn id="9" xr3:uid="{90E22B0A-D366-4866-818C-F80CCC5AB2A2}" name="Cena na_x000a_ponujeno_x000a_pakiranje" dataDxfId="203"/>
    <tableColumn id="10" xr3:uid="{BEF36080-E64E-485E-BB1D-8118F07B852F}" name="Preračunana cena na želeno pakiranje" dataDxfId="202"/>
    <tableColumn id="11" xr3:uid="{1649B29B-2AF3-442B-ACA7-AB704C075C91}" name="Vrednost _x000a_v EUR" dataDxfId="201"/>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9149332-F5B8-4850-AC85-DF583632F7B2}" name="Tabela9" displayName="Tabela9" ref="A1:L59" totalsRowShown="0" headerRowDxfId="200">
  <autoFilter ref="A1:L59" xr:uid="{B9149332-F5B8-4850-AC85-DF583632F7B2}"/>
  <tableColumns count="12">
    <tableColumn id="1" xr3:uid="{C73C55F3-4038-40CE-8059-CDBE8F491283}" name="Sklop" dataDxfId="199"/>
    <tableColumn id="2" xr3:uid="{4ABD486E-26BE-432F-AF26-7D1237BE04F0}" name="Ident" dataDxfId="198"/>
    <tableColumn id="3" xr3:uid="{4B4871F4-D984-48D5-A6AC-A52250320C15}" name="Zap št." dataDxfId="197"/>
    <tableColumn id="4" xr3:uid="{BFF89C0A-153C-46E1-A35E-60D0F19F4C81}" name="Opis blaga" dataDxfId="196" dataCellStyle="Navadno 2"/>
    <tableColumn id="5" xr3:uid="{492D2CFD-0658-42F7-8A77-2DAD302DE69C}" name="Ponujen artikel" dataDxfId="195"/>
    <tableColumn id="6" xr3:uid="{FED3074D-C6E6-493E-8E56-3B04A76F5FC4}" name="Enota_x000a_mere" dataDxfId="194"/>
    <tableColumn id="7" xr3:uid="{3B803061-17C8-4F29-A511-3B9DE0B44763}" name="Želeno_x000a_pakiranje (kg)" dataDxfId="193"/>
    <tableColumn id="8" xr3:uid="{F7A1A4B2-EE6F-485D-9BE4-A72856BEB8B1}" name="Ocenjena_x000a_količina" dataDxfId="192"/>
    <tableColumn id="9" xr3:uid="{EDD6D774-CC9A-42F3-BEB3-38477EBE61A0}" name="Ponujeno_x000a_pakiranje (kg)" dataDxfId="191"/>
    <tableColumn id="10" xr3:uid="{ECB6900D-37FF-4CB0-8940-710F7DB73924}" name="Cena na_x000a_ponujeno_x000a_pakiranje" dataDxfId="190"/>
    <tableColumn id="11" xr3:uid="{CB83E429-A4BD-4009-862E-8E58ECA7171E}" name="Preračunana cena na želeno pakiranje" dataDxfId="189"/>
    <tableColumn id="12" xr3:uid="{CD240AAC-0943-4EFA-ADB2-4E764DE64D81}" name="Vrednost _x000a_v EUR" dataDxfId="188"/>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29AC7A0-8A9D-4472-9D2F-D68A52BA4EE6}" name="Tabela10" displayName="Tabela10" ref="A1:L85" totalsRowShown="0" headerRowDxfId="187">
  <autoFilter ref="A1:L85" xr:uid="{329AC7A0-8A9D-4472-9D2F-D68A52BA4EE6}"/>
  <tableColumns count="12">
    <tableColumn id="1" xr3:uid="{413790E0-82D3-4251-A81A-53A6E4294B15}" name="Sklop" dataDxfId="186"/>
    <tableColumn id="2" xr3:uid="{EE4B68DF-4F30-45E3-B7F7-1B2071B1C570}" name="Ident" dataDxfId="185"/>
    <tableColumn id="3" xr3:uid="{D3E42ACC-DEFF-4ABE-A7C6-A48B21EC3A8A}" name="Zap št." dataDxfId="184"/>
    <tableColumn id="4" xr3:uid="{EF032E7E-4BCC-47AC-8DAD-EC86FA0A39E9}" name="Opis blaga" dataDxfId="183"/>
    <tableColumn id="5" xr3:uid="{D1CEF594-2249-4571-A6D8-5E9E18B48C87}" name="Ponujen artikel" dataDxfId="182"/>
    <tableColumn id="6" xr3:uid="{811D05C2-3B98-42EA-B036-AF3F635B0A10}" name="Enota_x000a_mere" dataDxfId="181"/>
    <tableColumn id="7" xr3:uid="{C26715DC-D644-4CBB-8FBF-3085BC920D56}" name="Želeno_x000a_pakiranje (kg)" dataDxfId="180"/>
    <tableColumn id="8" xr3:uid="{E0D42484-477A-4444-A402-A0D06E8757DC}" name="Ocenjena_x000a_količina" dataDxfId="179"/>
    <tableColumn id="9" xr3:uid="{67F9087C-3A3E-4201-9CB1-5A3FECC0BD9D}" name="Ponujeno_x000a_pakiranje (kg)" dataDxfId="178"/>
    <tableColumn id="10" xr3:uid="{C8FEF507-F1AB-4AA8-8809-076FA146E871}" name="Cena na_x000a_ponujeno_x000a_pakiranje" dataDxfId="177"/>
    <tableColumn id="11" xr3:uid="{C3F124C7-557C-4B06-96BC-D27AA590EDE6}" name="Preračunana cena na želeno pakiranje" dataDxfId="176"/>
    <tableColumn id="12" xr3:uid="{D7A4A4F0-26B8-412D-87FF-FF546EE1AE23}" name="Vrednost _x000a_v EUR" dataDxfId="175"/>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42D8C33-F3A2-47BF-A272-5345B7AF623C}" name="Tabela11" displayName="Tabela11" ref="A1:K17" totalsRowShown="0" headerRowDxfId="174" dataDxfId="173">
  <autoFilter ref="A1:K17" xr:uid="{042D8C33-F3A2-47BF-A272-5345B7AF623C}"/>
  <tableColumns count="11">
    <tableColumn id="1" xr3:uid="{F047DA64-F3CB-4619-8CC7-E5F8D2B8627D}" name="Sklop" dataDxfId="172"/>
    <tableColumn id="2" xr3:uid="{0FC87F76-782B-43EA-BB13-79E0B4E4F862}" name="Zap št." dataDxfId="171"/>
    <tableColumn id="3" xr3:uid="{0D5D8BFE-E581-4FF1-BF5C-69131017B777}" name="Opis blaga" dataDxfId="170"/>
    <tableColumn id="4" xr3:uid="{41BF9129-1C86-4101-A631-1ADF7BAA46CC}" name="Ponujen artikel" dataDxfId="169"/>
    <tableColumn id="5" xr3:uid="{08A4E238-5499-4AAF-8E44-DFC8BB847A34}" name="Enota_x000a_mere" dataDxfId="168"/>
    <tableColumn id="6" xr3:uid="{6BA4E6D4-8103-41EA-9C8C-868EFBA3D65C}" name="Želeno_x000a_pakiranje (kg)" dataDxfId="167"/>
    <tableColumn id="7" xr3:uid="{41FE1A60-DB52-490F-8B1E-A59ADFAE8B03}" name="Ocenjena_x000a_količina" dataDxfId="166"/>
    <tableColumn id="8" xr3:uid="{DFCA44C8-67C7-4F64-A245-D7397145B3EA}" name="Ponujeno_x000a_pakiranje (kg)" dataDxfId="165"/>
    <tableColumn id="9" xr3:uid="{EC1601D7-CFE8-4DB6-9C9B-AF4273099F65}" name="Cena na_x000a_ponujeno_x000a_pakiranje" dataDxfId="164"/>
    <tableColumn id="10" xr3:uid="{65D4FF96-27B5-4DEA-B93B-055AA16AB53F}" name="Preračunana cena na želeno pakiranje" dataDxfId="163"/>
    <tableColumn id="11" xr3:uid="{02B723EC-AC5C-489B-8722-4D46785F8859}" name="Vrednost _x000a_v EUR" dataDxfId="16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74F3641-314B-4408-B492-A0E70AB511CB}" name="Tabela12" displayName="Tabela12" ref="A1:L45" totalsRowShown="0" headerRowDxfId="161">
  <autoFilter ref="A1:L45" xr:uid="{574F3641-314B-4408-B492-A0E70AB511CB}"/>
  <tableColumns count="12">
    <tableColumn id="1" xr3:uid="{DA49D1A5-CECC-41B3-8E8E-BDCACD67CE3E}" name="Sklop" dataDxfId="160"/>
    <tableColumn id="2" xr3:uid="{111144D2-ACF0-4B75-97AB-2463B74A75EF}" name="Ident" dataDxfId="159"/>
    <tableColumn id="3" xr3:uid="{6CAAB18C-1A65-414B-A547-DC8ADF916ED3}" name="Zap št." dataDxfId="158"/>
    <tableColumn id="4" xr3:uid="{5C88989D-3E8C-4BC9-A689-DB0B5A591274}" name="Opis blaga" dataDxfId="157"/>
    <tableColumn id="5" xr3:uid="{6BB05444-3B4E-48DD-91F4-13818AD0B9C8}" name="Ponujen artikel" dataDxfId="156"/>
    <tableColumn id="6" xr3:uid="{9E308CA7-03BD-4B77-B051-7967619EE58C}" name="Enota_x000a_mere" dataDxfId="155"/>
    <tableColumn id="7" xr3:uid="{1246B47C-98F8-4AF7-9E4D-E73C2BDE5A09}" name="Želeno_x000a_pakiranje (kg)" dataDxfId="154"/>
    <tableColumn id="8" xr3:uid="{D69D1195-F1C2-4F87-978E-5ACDDC15D244}" name="Ocenjena_x000a_količina" dataDxfId="153"/>
    <tableColumn id="9" xr3:uid="{CDA66464-AE75-4700-B720-970C20E33A61}" name="Ponujeno_x000a_pakiranje (kg)" dataDxfId="152"/>
    <tableColumn id="10" xr3:uid="{69EEA3D3-896D-43DB-824D-35288B27528A}" name="Cena na_x000a_ponujeno_x000a_pakiranje" dataDxfId="151"/>
    <tableColumn id="11" xr3:uid="{0A196F34-2375-4780-8159-B97745F4BD30}" name="Preračunana cena na želeno pakiranje" dataDxfId="150"/>
    <tableColumn id="12" xr3:uid="{FFD46767-7BA9-4082-B301-8511A9C089CD}" name="Vrednost _x000a_v EUR" dataDxfId="149"/>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039D3E4-E12E-4096-9B2A-1C4483938157}" name="Tabela13" displayName="Tabela13" ref="A1:L31" totalsRowShown="0" headerRowDxfId="148">
  <autoFilter ref="A1:L31" xr:uid="{9039D3E4-E12E-4096-9B2A-1C4483938157}"/>
  <tableColumns count="12">
    <tableColumn id="1" xr3:uid="{1CEE682C-6945-4207-A58A-48EE99F771C1}" name="Sklop" dataDxfId="147"/>
    <tableColumn id="2" xr3:uid="{43E3DB91-8A47-4406-B304-E743A6A61F5A}" name="Idetn" dataDxfId="146"/>
    <tableColumn id="3" xr3:uid="{858E4732-A948-4ED4-8CD8-063F65BECB1A}" name="Zap št." dataDxfId="145"/>
    <tableColumn id="4" xr3:uid="{33FB4CDB-9D46-4135-ABFF-CACD487854BB}" name="Opis blaga" dataDxfId="144"/>
    <tableColumn id="5" xr3:uid="{775E7966-CF3D-4C36-B51D-F294C30E99EE}" name="Ponujen artikel" dataDxfId="143"/>
    <tableColumn id="6" xr3:uid="{42CE51AA-AAE9-4102-96BC-AFE612E1E384}" name="Enota_x000a_mere" dataDxfId="142"/>
    <tableColumn id="7" xr3:uid="{C3A36A0F-A9DB-42D2-ADCE-9544B07260BE}" name="Želeno_x000a_pakiranje (kg)" dataDxfId="141"/>
    <tableColumn id="8" xr3:uid="{D211C6FA-2225-41D9-B242-1C6841BD0A67}" name="Ocenjena_x000a_količina" dataDxfId="140"/>
    <tableColumn id="9" xr3:uid="{9955A0EB-9F4E-4058-841C-604E0CCA2A69}" name="Ponujeno_x000a_pakiranje (kg)" dataDxfId="139"/>
    <tableColumn id="10" xr3:uid="{B2E1831A-0A72-43C5-A0C0-098EC57CE522}" name="Cena na_x000a_ponujeno_x000a_pakiranje" dataDxfId="138"/>
    <tableColumn id="11" xr3:uid="{A2238A73-6768-4A8A-84BD-2102EDBE4A00}" name="Preračunana cena na želeno pakiranje" dataDxfId="137"/>
    <tableColumn id="12" xr3:uid="{120A85A1-F974-46E7-8F60-110C6772E63B}" name="Vrednost _x000a_v EUR" dataDxfId="13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DC4C9CF-9EFC-4606-A930-5AD76DBF1AE9}" name="Tabela14" displayName="Tabela14" ref="A1:L11" totalsRowShown="0" headerRowDxfId="135" dataDxfId="134">
  <autoFilter ref="A1:L11" xr:uid="{4DC4C9CF-9EFC-4606-A930-5AD76DBF1AE9}"/>
  <tableColumns count="12">
    <tableColumn id="1" xr3:uid="{A9B4684C-354D-4D0E-90D8-A9C2F104FEBA}" name="Sklop" dataDxfId="133"/>
    <tableColumn id="2" xr3:uid="{EEE21987-33BD-4729-A8CE-0AF568465043}" name="Ident" dataDxfId="132"/>
    <tableColumn id="3" xr3:uid="{358A604C-C26D-448A-B471-F314DF9F5DD5}" name="Zap št." dataDxfId="131"/>
    <tableColumn id="4" xr3:uid="{CA68EF29-F6B8-45B8-9E3F-FBA31EA4FE66}" name="Opis blaga" dataDxfId="130"/>
    <tableColumn id="5" xr3:uid="{90D87137-7D66-4DA7-8B4A-E15646A47436}" name="Ponujen artikel" dataDxfId="129"/>
    <tableColumn id="6" xr3:uid="{BA86EE9F-B61F-4E40-93E2-56CCEE49479D}" name="Enota_x000a_mere" dataDxfId="128"/>
    <tableColumn id="7" xr3:uid="{5200F45E-7703-451B-BDEB-7B04704E931B}" name="Želeno_x000a_pakiranje (kg/l)" dataDxfId="127"/>
    <tableColumn id="8" xr3:uid="{7ABE9418-ABCF-403F-984F-9CF704188947}" name="Ocenjena_x000a_količina" dataDxfId="126"/>
    <tableColumn id="9" xr3:uid="{BC1C0055-44F3-4CD1-A514-64F46435E14D}" name="Ponujeno_x000a_pakiranje (kg/l)" dataDxfId="125"/>
    <tableColumn id="10" xr3:uid="{24EDA447-6817-4BB8-95A2-9D46649ABC8D}" name="Cena na_x000a_ponujeno_x000a_pakiranje" dataDxfId="124"/>
    <tableColumn id="11" xr3:uid="{0765C4DA-E5E3-44A2-9AF4-EC8F459A3E68}" name="Preračunana cena na želeno pakiranje" dataDxfId="123"/>
    <tableColumn id="12" xr3:uid="{9DBB3CBF-CC04-4855-9E24-7B6551EE6F1E}" name="Vrednost _x000a_v EUR" dataDxfId="12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2023B01-7FD1-433E-9901-AF1D69281C8B}" name="Tabela15" displayName="Tabela15" ref="A1:L6" totalsRowShown="0" headerRowDxfId="121" dataDxfId="120">
  <autoFilter ref="A1:L6" xr:uid="{22023B01-7FD1-433E-9901-AF1D69281C8B}"/>
  <tableColumns count="12">
    <tableColumn id="1" xr3:uid="{6688B76C-F91F-46AC-AF47-F49CA62481DB}" name="Sklop" dataDxfId="119"/>
    <tableColumn id="2" xr3:uid="{144857E8-377F-46AF-86C9-310E2A220866}" name="Ident" dataDxfId="118"/>
    <tableColumn id="3" xr3:uid="{384A6586-284C-43DD-A979-78A6804949EE}" name="Zap št." dataDxfId="117"/>
    <tableColumn id="4" xr3:uid="{5B25BE4F-DB1E-4178-B5E7-67387775DFF5}" name="Opis blaga" dataDxfId="116"/>
    <tableColumn id="5" xr3:uid="{CE9ADAC1-1FAE-4778-9B73-812E69DAE1D9}" name="Ponujen artikel" dataDxfId="115"/>
    <tableColumn id="6" xr3:uid="{4132D482-E5D6-4DD8-9AA5-4170FBB522E4}" name="Enota_x000a_mere" dataDxfId="114"/>
    <tableColumn id="7" xr3:uid="{405ADA76-8990-43CD-A28B-E6DDB6427224}" name="Želeno_x000a_pakiranje" dataDxfId="113"/>
    <tableColumn id="8" xr3:uid="{797CDEF4-0D76-4EAD-99FE-5205AC71041C}" name="Ocenjena_x000a_količina" dataDxfId="112"/>
    <tableColumn id="9" xr3:uid="{109EB0F4-7636-43BF-B816-F365B8667E66}" name="Ponujeno_x000a_pakiranje" dataDxfId="111"/>
    <tableColumn id="10" xr3:uid="{4E9A53C2-F1B2-403B-9B6B-8E931DBE1D7C}" name="Cena na_x000a_ponujeno_x000a_pakiranje" dataDxfId="110"/>
    <tableColumn id="11" xr3:uid="{92AE7207-9E59-4CB1-9F19-0A6E02577D42}" name="Preračunana cena na želeno pakiranje" dataDxfId="109"/>
    <tableColumn id="12" xr3:uid="{A26E05A8-A62E-41F2-89B5-3783B7B73859}" name="Vrednost _x000a_v EUR" dataDxfId="108"/>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7DA7AA4-B002-430B-B582-F4B1DAB9C758}" name="Tabela16" displayName="Tabela16" ref="A1:L55" totalsRowShown="0" headerRowDxfId="107" dataDxfId="106">
  <autoFilter ref="A1:L55" xr:uid="{17DA7AA4-B002-430B-B582-F4B1DAB9C758}"/>
  <tableColumns count="12">
    <tableColumn id="1" xr3:uid="{0EED412B-4CC7-4D45-B8A6-11F3D12B894A}" name="Sklop" dataDxfId="105"/>
    <tableColumn id="2" xr3:uid="{F5EB480F-5A24-4D83-9464-150B49FAA111}" name="Ident" dataDxfId="104"/>
    <tableColumn id="3" xr3:uid="{D065B026-A5D8-4A63-A5B3-51CF17AACCD7}" name="Zap št." dataDxfId="103"/>
    <tableColumn id="4" xr3:uid="{42C7D3AD-4B40-4968-B4A2-B5DCA5662EEA}" name="Opis blaga" dataDxfId="102"/>
    <tableColumn id="5" xr3:uid="{F8B5570F-CC56-49BD-AC2F-1ED5E655FF66}" name="Ponujen artikel" dataDxfId="101"/>
    <tableColumn id="6" xr3:uid="{B789E86F-603A-4527-AE25-3027C624C83F}" name="Enota_x000a_mere" dataDxfId="100"/>
    <tableColumn id="7" xr3:uid="{BEF2CFB8-5D69-4424-B5E7-DEC2B5EA4378}" name="Želeno_x000a_pakiranje (l/kg)" dataDxfId="99"/>
    <tableColumn id="8" xr3:uid="{FC739C21-54FD-4EBC-BDD4-F72F8DAA1428}" name="Ocenjena_x000a_količina" dataDxfId="98"/>
    <tableColumn id="9" xr3:uid="{94DA2663-E4EA-4AF2-B7F2-4B27606B361B}" name="Ponujeno_x000a_pakiranje (l/kg)" dataDxfId="97"/>
    <tableColumn id="10" xr3:uid="{201AE184-4E87-423C-A7A7-7799B21AA8B5}" name="Cena na_x000a_ponujeno_x000a_pakiranje" dataDxfId="96"/>
    <tableColumn id="11" xr3:uid="{ACAC467B-00D8-44DC-B473-7DFF994D2B1A}" name="Preračunana cena na želeno pakiranje" dataDxfId="95"/>
    <tableColumn id="12" xr3:uid="{4732FDB9-659F-42F3-9DEF-D7687CA2EFB0}" name="Vrednost _x000a_v EUR" dataDxfId="94"/>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CB080B9-D55B-4E30-84CD-250DB82846B5}" name="Tabela17" displayName="Tabela17" ref="A1:L64" totalsRowShown="0" headerRowDxfId="93" dataDxfId="92">
  <autoFilter ref="A1:L64" xr:uid="{1CB080B9-D55B-4E30-84CD-250DB82846B5}"/>
  <tableColumns count="12">
    <tableColumn id="1" xr3:uid="{B96CB0F9-5CB6-4DD9-B870-8626E01341A0}" name="Sklop" dataDxfId="91"/>
    <tableColumn id="2" xr3:uid="{A830DA78-2B45-4A61-99E8-7851A72A15A2}" name="Ident" dataDxfId="90"/>
    <tableColumn id="3" xr3:uid="{08E9B0CD-5DDD-4699-B8AD-55AC753456BA}" name="Zap št." dataDxfId="89" dataCellStyle="Navadno_List1 2 2"/>
    <tableColumn id="4" xr3:uid="{CFF9C464-F0BC-47C8-901F-72687E1B43F8}" name="Opis blaga" dataDxfId="88"/>
    <tableColumn id="5" xr3:uid="{0C95FDBE-1C8C-4526-8C61-444B6DA77BC9}" name="Ponujen artikel" dataDxfId="87"/>
    <tableColumn id="6" xr3:uid="{9A37995A-CCC1-4A84-A7DB-DA8F29F52C5C}" name="Enota_x000a_mere" dataDxfId="86"/>
    <tableColumn id="7" xr3:uid="{7A10693D-01B9-40AF-B781-A13F6071FE4A}" name="Želeno_x000a_pakiranje (kg)" dataDxfId="85"/>
    <tableColumn id="8" xr3:uid="{052E6F2B-E28F-457F-99DB-A9FCA4953BDE}" name="Ocenjena_x000a_količina" dataDxfId="84"/>
    <tableColumn id="9" xr3:uid="{6C5A17D7-64C0-4765-B92A-2F800E9268EA}" name="Ponujeno_x000a_pakiranje (kg)" dataDxfId="83"/>
    <tableColumn id="10" xr3:uid="{B13D6664-EF25-4676-936A-E32A0EA9995B}" name="Cena na_x000a_ponujeno_x000a_pakiranje" dataDxfId="82"/>
    <tableColumn id="11" xr3:uid="{7415D139-2C0D-4E77-9FA3-773CE1D18EA5}" name="Preračunana cena na želeno pakiranje" dataDxfId="81"/>
    <tableColumn id="12" xr3:uid="{9123B64A-AA5E-4E58-9FEF-6681CEA996A0}" name="Vrednost _x000a_v EUR" dataDxfId="80"/>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1189852-8513-41E7-8165-CB1CC7112649}" name="Tabela18" displayName="Tabela18" ref="A1:L232" totalsRowShown="0" headerRowDxfId="79" dataDxfId="78">
  <autoFilter ref="A1:L232" xr:uid="{B1189852-8513-41E7-8165-CB1CC7112649}"/>
  <tableColumns count="12">
    <tableColumn id="1" xr3:uid="{5E0A0908-5B47-4D13-824A-331496D77A9D}" name="Sklop" dataDxfId="77"/>
    <tableColumn id="2" xr3:uid="{A6F671DB-860C-4150-ABB0-8FA3E871C02D}" name="Ident" dataDxfId="76"/>
    <tableColumn id="3" xr3:uid="{9681F33C-1F9F-4BC3-B475-5793FDF4AC05}" name="Zap št." dataDxfId="75"/>
    <tableColumn id="4" xr3:uid="{9551DE90-4583-410E-B267-6CCADAA3BDA5}" name="Opis blaga" dataDxfId="74"/>
    <tableColumn id="5" xr3:uid="{F6705BE1-2124-42A9-BA0D-A34477D9F4BF}" name="Ponujen artikel" dataDxfId="73"/>
    <tableColumn id="6" xr3:uid="{F70DDAE8-E23D-4AF4-A8DC-F50804CF3BC5}" name="Enota_x000a_mere" dataDxfId="72"/>
    <tableColumn id="7" xr3:uid="{891ED7D4-B5B6-4C8C-ACF1-684BE3BEBB24}" name="Želeno_x000a_pakiranje (kg/l)" dataDxfId="71"/>
    <tableColumn id="8" xr3:uid="{B128008C-A547-4F6D-A191-516E69AE217A}" name="Ocenjena_x000a_količina" dataDxfId="70"/>
    <tableColumn id="9" xr3:uid="{F4B8AE45-D761-42E2-9643-EC5A91BC3B8B}" name="Ponujeno_x000a_pakiranje (kg/l)" dataDxfId="69"/>
    <tableColumn id="10" xr3:uid="{AB16DAA6-181B-4CEF-A9ED-3A7CBF0103E6}" name="Cena na_x000a_ponujeno_x000a_pakiranje" dataDxfId="68"/>
    <tableColumn id="11" xr3:uid="{B76F2D01-46A9-4A86-8037-BC6866FDD913}" name="Preračunana cena na želeno pakiranje" dataDxfId="67"/>
    <tableColumn id="12" xr3:uid="{C80F01EF-CA61-49EB-91F9-7A98CA00D9C9}" name="Vrednost _x000a_v EUR" dataDxfId="66"/>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20A15DF-7BAF-4F9B-B393-A8ADD32FB38D}" name="Tabela19" displayName="Tabela19" ref="A1:L31" totalsRowShown="0" headerRowDxfId="65" dataDxfId="64">
  <autoFilter ref="A1:L31" xr:uid="{020A15DF-7BAF-4F9B-B393-A8ADD32FB38D}"/>
  <tableColumns count="12">
    <tableColumn id="1" xr3:uid="{A47BF226-E6D0-4FBB-A689-767ECAF74335}" name="Sklop" dataDxfId="63"/>
    <tableColumn id="2" xr3:uid="{189C83BC-2EC0-4E95-811F-78905B685E96}" name="Ident" dataDxfId="62"/>
    <tableColumn id="3" xr3:uid="{C0D95C2E-9945-4316-8F20-1BA947AD9ADF}" name="Zap št." dataDxfId="61"/>
    <tableColumn id="4" xr3:uid="{0EDFDEBF-EB34-4A37-A6BB-8AE1C8121C37}" name="Opis blaga" dataDxfId="60"/>
    <tableColumn id="5" xr3:uid="{F076D3B8-C4E6-4CFA-BB7E-7B90786B9884}" name="Ponujen artikel" dataDxfId="59"/>
    <tableColumn id="6" xr3:uid="{D4AAB6AD-8CF9-44F8-96A8-6AA10BB69A27}" name="Enota_x000a_mere" dataDxfId="58"/>
    <tableColumn id="7" xr3:uid="{DB80F3EF-6407-4AB9-B5E5-591326E74727}" name="Želeno_x000a_pakiranje (l)" dataDxfId="57"/>
    <tableColumn id="8" xr3:uid="{FC3E51F2-905A-419B-A265-12351D46EF28}" name="Ocenjena_x000a_količina" dataDxfId="56"/>
    <tableColumn id="9" xr3:uid="{83C180D1-47F7-4F8C-9C9A-B9B38609BD75}" name="Ponujeno_x000a_pakiranje (l)" dataDxfId="55"/>
    <tableColumn id="10" xr3:uid="{DD559318-07A4-4E89-929F-B7C30874DD71}" name="Cena na_x000a_ponujeno_x000a_pakiranje" dataDxfId="54"/>
    <tableColumn id="11" xr3:uid="{193DC930-A2D2-429C-B32B-08380565D8D1}" name="Preračunana cena na želeno pakiranje" dataDxfId="53"/>
    <tableColumn id="12" xr3:uid="{7DBC631E-619D-4968-8E94-0003FEE35AEC}" name="Vrednost _x000a_v EUR" dataDxfId="5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FCB237E-F6FE-4D36-9A31-18C10F8B8800}" name="Tabela20" displayName="Tabela20" ref="A1:L32" totalsRowShown="0" headerRowDxfId="51">
  <autoFilter ref="A1:L32" xr:uid="{FFCB237E-F6FE-4D36-9A31-18C10F8B8800}"/>
  <tableColumns count="12">
    <tableColumn id="1" xr3:uid="{882128D8-532F-489F-9860-D2586F3743EF}" name="Sklop" dataDxfId="50"/>
    <tableColumn id="2" xr3:uid="{6C2E3EC3-0FD4-4C08-9CCA-1439E30527F1}" name="Ident" dataDxfId="49"/>
    <tableColumn id="3" xr3:uid="{F5DF93F2-D9C7-4532-B112-433F4C0096A8}" name="Zap št." dataDxfId="48"/>
    <tableColumn id="4" xr3:uid="{BD8BA161-EB3E-4751-B477-F0F45386AD87}" name="Opis blaga" dataDxfId="47"/>
    <tableColumn id="5" xr3:uid="{766B7737-5577-4FE5-AE85-612BC659DBD2}" name="Ponujen artikel" dataDxfId="46"/>
    <tableColumn id="6" xr3:uid="{7DE933FD-1424-4723-9DCA-DBB339B4AEA9}" name="Enota_x000a_mere" dataDxfId="45"/>
    <tableColumn id="7" xr3:uid="{7CA38FC9-BDB5-4C44-9BBA-73551843E526}" name="Želeno_x000a_pakiranje (l)" dataDxfId="44"/>
    <tableColumn id="8" xr3:uid="{72ADC304-A6D0-4768-943B-7ECE85A34F9F}" name="Ocenjena_x000a_količina" dataDxfId="43"/>
    <tableColumn id="9" xr3:uid="{FAABC134-A6B4-45EF-A629-EB95E3A9BBBF}" name="Ponujeno_x000a_pakiranje (l)" dataDxfId="42"/>
    <tableColumn id="10" xr3:uid="{3E1FAA41-3D4A-415B-BC3E-B4D8FB2C2D71}" name="Cena na_x000a_ponujeno_x000a_pakiranje" dataDxfId="41"/>
    <tableColumn id="11" xr3:uid="{D912E03F-A7EA-407C-AAE5-394257B074BA}" name="Preračunana cena na želeno pakiranje" dataDxfId="40"/>
    <tableColumn id="12" xr3:uid="{9F3959DF-4A76-409D-9429-CCE193657618}" name="Vrednost _x000a_v EUR" dataDxfId="39"/>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ADE65E1-DF45-47FF-9952-5CA2CF63E504}" name="Tabela21" displayName="Tabela21" ref="A1:L12" totalsRowShown="0" headerRowDxfId="38">
  <autoFilter ref="A1:L12" xr:uid="{BADE65E1-DF45-47FF-9952-5CA2CF63E504}"/>
  <tableColumns count="12">
    <tableColumn id="1" xr3:uid="{263E8596-4941-4194-AB0E-BBC6B552CEB1}" name="Sklop" dataDxfId="37"/>
    <tableColumn id="2" xr3:uid="{1632C21A-B56B-414D-9DA5-D90E0F943414}" name="Ident" dataDxfId="36"/>
    <tableColumn id="3" xr3:uid="{C12B1C21-7871-4369-BB37-1AA4C0377DE2}" name="Zap št." dataDxfId="35"/>
    <tableColumn id="4" xr3:uid="{105689F5-BD7E-44DE-870A-5D194E14349D}" name="Opis blaga" dataDxfId="34"/>
    <tableColumn id="5" xr3:uid="{D0642CEB-6399-4311-AB9C-8C048CDBC728}" name="Ponujen artikel" dataDxfId="33"/>
    <tableColumn id="6" xr3:uid="{95A70D84-E859-4649-9826-6A7AC8ABC80C}" name="Enota_x000a_mere" dataDxfId="32"/>
    <tableColumn id="7" xr3:uid="{E83BC722-0388-4D6C-8E34-B9723DA84F92}" name="Želeno_x000a_pakiranje (l/kg)" dataDxfId="31"/>
    <tableColumn id="8" xr3:uid="{0C37421B-9F0E-42CB-AC37-1C8A6B234A60}" name="Ocenjena_x000a_količina" dataDxfId="30"/>
    <tableColumn id="9" xr3:uid="{E55EB4EB-3604-4572-BC86-FF7B53BBA12B}" name="Ponujeno_x000a_pakiranje (l/kg)" dataDxfId="29"/>
    <tableColumn id="10" xr3:uid="{54D12329-E919-47E9-A457-6E103D27150F}" name="Cena na_x000a_ponujeno_x000a_pakiranje" dataDxfId="28"/>
    <tableColumn id="11" xr3:uid="{9C86B34A-E50A-46E9-929A-C2AB935A9572}" name="Preračunana cena na želeno pakiranje" dataDxfId="27"/>
    <tableColumn id="12" xr3:uid="{DF8817CC-A936-4A36-B39E-6CDEDB66B193}" name="Vrednost _x000a_v EUR" dataDxfId="26"/>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76BFB6A-2CB3-4F5D-9BEC-9C8A2FCA33B3}" name="Tabela22" displayName="Tabela22" ref="A1:L20" totalsRowShown="0" headerRowDxfId="25">
  <autoFilter ref="A1:L20" xr:uid="{C76BFB6A-2CB3-4F5D-9BEC-9C8A2FCA33B3}"/>
  <tableColumns count="12">
    <tableColumn id="1" xr3:uid="{2D9C672B-B838-491F-989F-129A863D23AA}" name="Sklop" dataDxfId="24"/>
    <tableColumn id="2" xr3:uid="{8A3D6ACD-6CE8-49B5-8C66-8E3989DA4756}" name="Ident" dataDxfId="23"/>
    <tableColumn id="3" xr3:uid="{75DB72C3-73A9-4C43-9DE9-A6EECF178E9D}" name="Zap št." dataDxfId="22"/>
    <tableColumn id="4" xr3:uid="{6C15F377-60C1-411F-A078-5A70E57C5D5B}" name="Opis blaga" dataDxfId="21"/>
    <tableColumn id="5" xr3:uid="{25956061-08D0-4FBF-9E18-C59D8559B790}" name="Ponujen artikel" dataDxfId="20"/>
    <tableColumn id="6" xr3:uid="{99CAA812-4078-4B75-8DBB-17DDF400592A}" name="Enota_x000a_mere" dataDxfId="19"/>
    <tableColumn id="7" xr3:uid="{F1F81156-6EB7-4CF1-8BD4-592CE409E5EB}" name="Želeno_x000a_pakiranje (l/kg)" dataDxfId="18"/>
    <tableColumn id="8" xr3:uid="{E4704C50-5BD4-447C-ABDA-BCF6D12A53CA}" name="Ocenjena_x000a_količina" dataDxfId="17"/>
    <tableColumn id="9" xr3:uid="{BE510F89-C3B2-4621-8E3F-EA879DFE350E}" name="Ponujeno_x000a_pakiranje (l/kg)" dataDxfId="16"/>
    <tableColumn id="10" xr3:uid="{68CF7FB3-8E5D-4D78-8159-48EB841D9557}" name="Cena na_x000a_ponujeno_x000a_pakiranje" dataDxfId="15"/>
    <tableColumn id="11" xr3:uid="{78A2FDC6-AFC0-4148-986E-E1BA17EE0E49}" name="Preračunana cena na želeno pakiranje" dataDxfId="14"/>
    <tableColumn id="12" xr3:uid="{516DD37E-8E72-405E-B7B2-43E8F4477CC6}" name="Vrednost _x000a_v EUR" dataDxfId="13"/>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E295D55-5534-4803-94A0-8C04CF9D71FB}" name="Tabela23" displayName="Tabela23" ref="A1:L11" totalsRowShown="0" headerRowDxfId="12">
  <autoFilter ref="A1:L11" xr:uid="{0E295D55-5534-4803-94A0-8C04CF9D71FB}"/>
  <tableColumns count="12">
    <tableColumn id="1" xr3:uid="{D225AF36-B5C2-4CD2-8BED-66F7DFBD77C4}" name="Sklop" dataDxfId="11"/>
    <tableColumn id="2" xr3:uid="{33145804-C44D-4982-BCE6-94D841624693}" name="Ident" dataDxfId="10"/>
    <tableColumn id="3" xr3:uid="{3509B709-15EE-431B-ABE2-9DA51EA570B7}" name="Zap št." dataDxfId="9"/>
    <tableColumn id="4" xr3:uid="{0F6188F2-E4A7-460E-9C38-4015073589A8}" name="Opis blaga" dataDxfId="8"/>
    <tableColumn id="5" xr3:uid="{DEB8A33E-5FA2-4A98-BDD0-E026E2CA3497}" name="Ponujen artikel" dataDxfId="7"/>
    <tableColumn id="6" xr3:uid="{017F02B9-7F18-48C2-B27C-AADA070A3120}" name="Enota_x000a_mere" dataDxfId="6"/>
    <tableColumn id="7" xr3:uid="{A5FF4690-D311-4AFF-AD5B-915BE5D3C052}" name="Želeno_x000a_pakiranje (l/kg)" dataDxfId="5"/>
    <tableColumn id="8" xr3:uid="{0DA1FF83-FF39-4A9A-B1B4-658F03882D62}" name="Ocenjena_x000a_količina" dataDxfId="4"/>
    <tableColumn id="9" xr3:uid="{8DE30D60-7127-43C4-B73A-2161004F9524}" name="Ponujeno_x000a_pakiranje (l/kg)" dataDxfId="3"/>
    <tableColumn id="10" xr3:uid="{69854A06-A494-4EFA-A47D-885C92FF09FC}" name="Cena na_x000a_ponujeno_x000a_pakiranje" dataDxfId="2"/>
    <tableColumn id="11" xr3:uid="{E768324F-0587-4C72-98D1-5D091DE2DACF}" name="Preračunana cena na želeno pakiranje" dataDxfId="1"/>
    <tableColumn id="12" xr3:uid="{D267E93C-D96A-463A-95B8-F236207DBE88}" name="Vrednost _x000a_v EUR" dataDxfId="0"/>
  </tableColumns>
  <tableStyleInfo name="TableStyleMedium2" showFirstColumn="0" showLastColumn="0" showRowStripes="1" showColumnStripes="0"/>
</table>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B2C0F-D3CF-47F8-B444-48BB22E8FB50}">
  <dimension ref="A1:C23"/>
  <sheetViews>
    <sheetView workbookViewId="0">
      <selection activeCell="B19" sqref="B19"/>
    </sheetView>
  </sheetViews>
  <sheetFormatPr defaultRowHeight="14.4" x14ac:dyDescent="0.3"/>
  <cols>
    <col min="1" max="1" width="15.109375" style="79" customWidth="1"/>
    <col min="2" max="2" width="36.109375" style="79" customWidth="1"/>
    <col min="3" max="3" width="12.6640625" customWidth="1"/>
  </cols>
  <sheetData>
    <row r="1" spans="1:3" x14ac:dyDescent="0.3">
      <c r="A1" s="65" t="s">
        <v>1196</v>
      </c>
      <c r="B1" s="65" t="s">
        <v>1173</v>
      </c>
      <c r="C1" s="65" t="s">
        <v>1198</v>
      </c>
    </row>
    <row r="2" spans="1:3" ht="15.6" x14ac:dyDescent="0.3">
      <c r="A2" s="76">
        <v>1</v>
      </c>
      <c r="B2" s="66" t="s">
        <v>1174</v>
      </c>
      <c r="C2" s="71">
        <f>+'Sklop 1'!L56</f>
        <v>0</v>
      </c>
    </row>
    <row r="3" spans="1:3" ht="15.6" x14ac:dyDescent="0.3">
      <c r="A3" s="76">
        <v>2</v>
      </c>
      <c r="B3" s="66" t="s">
        <v>1175</v>
      </c>
      <c r="C3" s="71">
        <f>+'Sklop 2'!L21</f>
        <v>0</v>
      </c>
    </row>
    <row r="4" spans="1:3" ht="15.6" x14ac:dyDescent="0.3">
      <c r="A4" s="76">
        <v>3</v>
      </c>
      <c r="B4" s="66" t="s">
        <v>1176</v>
      </c>
      <c r="C4" s="71">
        <f>+'Sklop 3'!L23</f>
        <v>0</v>
      </c>
    </row>
    <row r="5" spans="1:3" ht="15.6" x14ac:dyDescent="0.3">
      <c r="A5" s="76">
        <v>4</v>
      </c>
      <c r="B5" s="66" t="s">
        <v>1177</v>
      </c>
      <c r="C5" s="71">
        <f>+'Sklop 4'!L63</f>
        <v>0</v>
      </c>
    </row>
    <row r="6" spans="1:3" ht="15.6" x14ac:dyDescent="0.3">
      <c r="A6" s="77">
        <v>5</v>
      </c>
      <c r="B6" s="67" t="s">
        <v>1178</v>
      </c>
      <c r="C6" s="72">
        <f>+'Sklop 5'!L9</f>
        <v>0</v>
      </c>
    </row>
    <row r="7" spans="1:3" ht="15.6" x14ac:dyDescent="0.3">
      <c r="A7" s="76">
        <v>6</v>
      </c>
      <c r="B7" s="68" t="s">
        <v>1179</v>
      </c>
      <c r="C7" s="73">
        <f>+'Sklop 6'!M104</f>
        <v>0</v>
      </c>
    </row>
    <row r="8" spans="1:3" ht="15.6" x14ac:dyDescent="0.3">
      <c r="A8" s="77">
        <v>7</v>
      </c>
      <c r="B8" s="69" t="s">
        <v>1180</v>
      </c>
      <c r="C8" s="74">
        <f>+'Sklop 7'!K14</f>
        <v>0</v>
      </c>
    </row>
    <row r="9" spans="1:3" ht="15.6" x14ac:dyDescent="0.3">
      <c r="A9" s="76">
        <v>8</v>
      </c>
      <c r="B9" s="68" t="s">
        <v>1181</v>
      </c>
      <c r="C9" s="73">
        <f>+'Sklop 8'!L59</f>
        <v>0</v>
      </c>
    </row>
    <row r="10" spans="1:3" ht="15.6" x14ac:dyDescent="0.3">
      <c r="A10" s="76">
        <v>9</v>
      </c>
      <c r="B10" s="66" t="s">
        <v>1182</v>
      </c>
      <c r="C10" s="71">
        <f>+'Sklop 9'!L85</f>
        <v>0</v>
      </c>
    </row>
    <row r="11" spans="1:3" ht="15.6" x14ac:dyDescent="0.3">
      <c r="A11" s="77">
        <v>10</v>
      </c>
      <c r="B11" s="67" t="s">
        <v>1183</v>
      </c>
      <c r="C11" s="72">
        <f>+'Sklop 10'!K17</f>
        <v>0</v>
      </c>
    </row>
    <row r="12" spans="1:3" ht="15.6" x14ac:dyDescent="0.3">
      <c r="A12" s="76">
        <v>11</v>
      </c>
      <c r="B12" s="66" t="s">
        <v>1184</v>
      </c>
      <c r="C12" s="71">
        <f>+'Sklop 11'!L45</f>
        <v>0</v>
      </c>
    </row>
    <row r="13" spans="1:3" ht="15.6" x14ac:dyDescent="0.3">
      <c r="A13" s="76">
        <v>12</v>
      </c>
      <c r="B13" s="66" t="s">
        <v>1185</v>
      </c>
      <c r="C13" s="71">
        <f>+'Sklop 12'!L31</f>
        <v>0</v>
      </c>
    </row>
    <row r="14" spans="1:3" ht="15.6" x14ac:dyDescent="0.3">
      <c r="A14" s="76">
        <v>13</v>
      </c>
      <c r="B14" s="66" t="s">
        <v>1186</v>
      </c>
      <c r="C14" s="71">
        <f>+'Sklop 13'!L11</f>
        <v>0</v>
      </c>
    </row>
    <row r="15" spans="1:3" ht="15.6" x14ac:dyDescent="0.3">
      <c r="A15" s="76">
        <v>14</v>
      </c>
      <c r="B15" s="66" t="s">
        <v>1187</v>
      </c>
      <c r="C15" s="71">
        <f>+'Sklop 14'!L6</f>
        <v>0</v>
      </c>
    </row>
    <row r="16" spans="1:3" ht="15.6" x14ac:dyDescent="0.3">
      <c r="A16" s="76">
        <v>15</v>
      </c>
      <c r="B16" s="66" t="s">
        <v>1188</v>
      </c>
      <c r="C16" s="71">
        <f>+'Sklop 15'!L55</f>
        <v>0</v>
      </c>
    </row>
    <row r="17" spans="1:3" ht="15.6" x14ac:dyDescent="0.3">
      <c r="A17" s="76">
        <v>16</v>
      </c>
      <c r="B17" s="66" t="s">
        <v>1189</v>
      </c>
      <c r="C17" s="71">
        <f>+'Sklop 16'!L64</f>
        <v>0</v>
      </c>
    </row>
    <row r="18" spans="1:3" ht="15.6" x14ac:dyDescent="0.3">
      <c r="A18" s="76">
        <v>17</v>
      </c>
      <c r="B18" s="66" t="s">
        <v>1190</v>
      </c>
      <c r="C18" s="71">
        <f>+'Sklop 17'!L232</f>
        <v>0</v>
      </c>
    </row>
    <row r="19" spans="1:3" ht="15.6" x14ac:dyDescent="0.3">
      <c r="A19" s="76">
        <v>18</v>
      </c>
      <c r="B19" s="66" t="s">
        <v>1191</v>
      </c>
      <c r="C19" s="71">
        <f>+'SKlop 18'!L31</f>
        <v>0</v>
      </c>
    </row>
    <row r="20" spans="1:3" ht="15.6" x14ac:dyDescent="0.3">
      <c r="A20" s="76">
        <v>19</v>
      </c>
      <c r="B20" s="66" t="s">
        <v>1192</v>
      </c>
      <c r="C20" s="71">
        <f>+'Sklop 19'!L32</f>
        <v>0</v>
      </c>
    </row>
    <row r="21" spans="1:3" ht="15.6" x14ac:dyDescent="0.3">
      <c r="A21" s="76">
        <v>20</v>
      </c>
      <c r="B21" s="68" t="s">
        <v>1193</v>
      </c>
      <c r="C21" s="73">
        <f>+'Sklop 20'!L12</f>
        <v>0</v>
      </c>
    </row>
    <row r="22" spans="1:3" ht="15.6" x14ac:dyDescent="0.3">
      <c r="A22" s="78">
        <v>21</v>
      </c>
      <c r="B22" s="70" t="s">
        <v>1194</v>
      </c>
      <c r="C22" s="75">
        <f>+'Sklop 21'!L20</f>
        <v>0</v>
      </c>
    </row>
    <row r="23" spans="1:3" ht="15.6" x14ac:dyDescent="0.3">
      <c r="A23" s="78">
        <v>22</v>
      </c>
      <c r="B23" s="70" t="s">
        <v>1195</v>
      </c>
      <c r="C23" s="75">
        <f>+'SKlop 22'!L11</f>
        <v>0</v>
      </c>
    </row>
  </sheetData>
  <sheetProtection algorithmName="SHA-512" hashValue="H/1sVlCFic9pPTJnw7kA/kxtHZ+Cb+sYtjsSzTTbSTJ8Ya/hV9QIWtANeE7unPwKo0latJV8v/fuGhnakTOcjw==" saltValue="5NwwoFegp/mlE5lShG/xng==" spinCount="100000" sheet="1" objects="1" scenarios="1"/>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9"/>
  <sheetViews>
    <sheetView view="pageBreakPreview" zoomScaleNormal="100" zoomScaleSheetLayoutView="100" workbookViewId="0">
      <selection activeCell="J9" sqref="J9"/>
    </sheetView>
  </sheetViews>
  <sheetFormatPr defaultRowHeight="14.4" x14ac:dyDescent="0.3"/>
  <cols>
    <col min="1" max="1" width="10.109375" style="6" customWidth="1"/>
    <col min="2" max="2" width="11" style="6" customWidth="1"/>
    <col min="3" max="3" width="6.5546875" style="6" customWidth="1"/>
    <col min="4" max="4" width="46.44140625" style="8" customWidth="1"/>
    <col min="5" max="5" width="42.33203125" style="1" customWidth="1"/>
    <col min="6" max="6" width="10.109375" style="6" customWidth="1"/>
    <col min="7" max="7" width="10.109375" style="10" customWidth="1"/>
    <col min="8" max="8" width="10.109375" style="12" customWidth="1"/>
    <col min="9" max="9" width="10.109375" style="10" customWidth="1"/>
    <col min="10" max="11" width="11.109375" style="10" customWidth="1"/>
    <col min="12" max="12" width="11.6640625" style="7" bestFit="1" customWidth="1"/>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2" s="1" customFormat="1" ht="57.6" x14ac:dyDescent="0.3">
      <c r="A1" s="80" t="s">
        <v>0</v>
      </c>
      <c r="B1" s="81" t="s">
        <v>1105</v>
      </c>
      <c r="C1" s="81" t="s">
        <v>1</v>
      </c>
      <c r="D1" s="82" t="s">
        <v>2</v>
      </c>
      <c r="E1" s="82" t="s">
        <v>3</v>
      </c>
      <c r="F1" s="81" t="s">
        <v>4</v>
      </c>
      <c r="G1" s="83" t="s">
        <v>5</v>
      </c>
      <c r="H1" s="193" t="s">
        <v>6</v>
      </c>
      <c r="I1" s="83" t="s">
        <v>7</v>
      </c>
      <c r="J1" s="83" t="s">
        <v>8</v>
      </c>
      <c r="K1" s="83" t="s">
        <v>9</v>
      </c>
      <c r="L1" s="84" t="s">
        <v>10</v>
      </c>
    </row>
    <row r="2" spans="1:12" s="2" customFormat="1" x14ac:dyDescent="0.3">
      <c r="A2" s="36">
        <v>1</v>
      </c>
      <c r="B2" s="36">
        <v>3102842</v>
      </c>
      <c r="C2" s="46" t="s">
        <v>11</v>
      </c>
      <c r="D2" s="37" t="s">
        <v>12</v>
      </c>
      <c r="E2" s="39"/>
      <c r="F2" s="40" t="s">
        <v>13</v>
      </c>
      <c r="G2" s="51">
        <v>0.4</v>
      </c>
      <c r="H2" s="194">
        <v>50</v>
      </c>
      <c r="I2" s="237">
        <v>0.4</v>
      </c>
      <c r="J2" s="41"/>
      <c r="K2" s="42">
        <f>(G2*J2)/I2</f>
        <v>0</v>
      </c>
      <c r="L2" s="43">
        <f t="shared" ref="L2:L15" si="0">ROUND(K2*H2,2)</f>
        <v>0</v>
      </c>
    </row>
    <row r="3" spans="1:12" s="2" customFormat="1" x14ac:dyDescent="0.3">
      <c r="A3" s="36">
        <v>1</v>
      </c>
      <c r="B3" s="36">
        <v>3102843</v>
      </c>
      <c r="C3" s="46" t="s">
        <v>14</v>
      </c>
      <c r="D3" s="37" t="s">
        <v>15</v>
      </c>
      <c r="E3" s="45"/>
      <c r="F3" s="46" t="s">
        <v>13</v>
      </c>
      <c r="G3" s="42">
        <v>1</v>
      </c>
      <c r="H3" s="196">
        <v>20</v>
      </c>
      <c r="I3" s="47">
        <v>1</v>
      </c>
      <c r="J3" s="48"/>
      <c r="K3" s="42">
        <f t="shared" ref="K3:K15" si="1">(G3*J3)/I3</f>
        <v>0</v>
      </c>
      <c r="L3" s="43">
        <f t="shared" si="0"/>
        <v>0</v>
      </c>
    </row>
    <row r="4" spans="1:12" s="2" customFormat="1" x14ac:dyDescent="0.3">
      <c r="A4" s="36">
        <v>1</v>
      </c>
      <c r="B4" s="36">
        <v>3102844</v>
      </c>
      <c r="C4" s="46" t="s">
        <v>16</v>
      </c>
      <c r="D4" s="37" t="s">
        <v>17</v>
      </c>
      <c r="E4" s="39"/>
      <c r="F4" s="40" t="s">
        <v>13</v>
      </c>
      <c r="G4" s="51">
        <v>0.4</v>
      </c>
      <c r="H4" s="194">
        <v>30</v>
      </c>
      <c r="I4" s="237">
        <v>0.4</v>
      </c>
      <c r="J4" s="41"/>
      <c r="K4" s="42">
        <f t="shared" si="1"/>
        <v>0</v>
      </c>
      <c r="L4" s="43">
        <f t="shared" si="0"/>
        <v>0</v>
      </c>
    </row>
    <row r="5" spans="1:12" s="2" customFormat="1" x14ac:dyDescent="0.3">
      <c r="A5" s="36">
        <v>1</v>
      </c>
      <c r="B5" s="36">
        <v>3102845</v>
      </c>
      <c r="C5" s="46" t="s">
        <v>18</v>
      </c>
      <c r="D5" s="37" t="s">
        <v>19</v>
      </c>
      <c r="E5" s="45"/>
      <c r="F5" s="46" t="s">
        <v>13</v>
      </c>
      <c r="G5" s="42">
        <v>0.08</v>
      </c>
      <c r="H5" s="196">
        <v>3000</v>
      </c>
      <c r="I5" s="47">
        <v>0.08</v>
      </c>
      <c r="J5" s="48"/>
      <c r="K5" s="42">
        <f t="shared" si="1"/>
        <v>0</v>
      </c>
      <c r="L5" s="43">
        <f t="shared" si="0"/>
        <v>0</v>
      </c>
    </row>
    <row r="6" spans="1:12" s="2" customFormat="1" x14ac:dyDescent="0.3">
      <c r="A6" s="36">
        <v>1</v>
      </c>
      <c r="B6" s="36">
        <v>3102846</v>
      </c>
      <c r="C6" s="46" t="s">
        <v>20</v>
      </c>
      <c r="D6" s="37" t="s">
        <v>21</v>
      </c>
      <c r="E6" s="39"/>
      <c r="F6" s="40" t="s">
        <v>13</v>
      </c>
      <c r="G6" s="51">
        <v>0.08</v>
      </c>
      <c r="H6" s="194">
        <v>1600</v>
      </c>
      <c r="I6" s="237">
        <v>0.08</v>
      </c>
      <c r="J6" s="41"/>
      <c r="K6" s="42">
        <f t="shared" si="1"/>
        <v>0</v>
      </c>
      <c r="L6" s="43">
        <f t="shared" si="0"/>
        <v>0</v>
      </c>
    </row>
    <row r="7" spans="1:12" s="2" customFormat="1" x14ac:dyDescent="0.3">
      <c r="A7" s="36">
        <v>1</v>
      </c>
      <c r="B7" s="36">
        <v>3102847</v>
      </c>
      <c r="C7" s="46" t="s">
        <v>22</v>
      </c>
      <c r="D7" s="37" t="s">
        <v>23</v>
      </c>
      <c r="E7" s="45"/>
      <c r="F7" s="46" t="s">
        <v>13</v>
      </c>
      <c r="G7" s="42">
        <v>0.08</v>
      </c>
      <c r="H7" s="196">
        <v>5000</v>
      </c>
      <c r="I7" s="47">
        <v>0.08</v>
      </c>
      <c r="J7" s="48"/>
      <c r="K7" s="42">
        <f t="shared" si="1"/>
        <v>0</v>
      </c>
      <c r="L7" s="43">
        <f t="shared" si="0"/>
        <v>0</v>
      </c>
    </row>
    <row r="8" spans="1:12" s="2" customFormat="1" x14ac:dyDescent="0.3">
      <c r="A8" s="36">
        <v>1</v>
      </c>
      <c r="B8" s="36">
        <v>3102848</v>
      </c>
      <c r="C8" s="46" t="s">
        <v>24</v>
      </c>
      <c r="D8" s="37" t="s">
        <v>25</v>
      </c>
      <c r="E8" s="39"/>
      <c r="F8" s="40" t="s">
        <v>13</v>
      </c>
      <c r="G8" s="51">
        <v>0.08</v>
      </c>
      <c r="H8" s="194">
        <v>2000</v>
      </c>
      <c r="I8" s="237">
        <v>0.08</v>
      </c>
      <c r="J8" s="41"/>
      <c r="K8" s="42">
        <f t="shared" si="1"/>
        <v>0</v>
      </c>
      <c r="L8" s="43">
        <f t="shared" si="0"/>
        <v>0</v>
      </c>
    </row>
    <row r="9" spans="1:12" s="2" customFormat="1" x14ac:dyDescent="0.3">
      <c r="A9" s="36">
        <v>1</v>
      </c>
      <c r="B9" s="36">
        <v>3102849</v>
      </c>
      <c r="C9" s="46" t="s">
        <v>26</v>
      </c>
      <c r="D9" s="37" t="s">
        <v>27</v>
      </c>
      <c r="E9" s="45"/>
      <c r="F9" s="46" t="s">
        <v>13</v>
      </c>
      <c r="G9" s="42">
        <v>0.5</v>
      </c>
      <c r="H9" s="196">
        <v>2000</v>
      </c>
      <c r="I9" s="47">
        <v>0.5</v>
      </c>
      <c r="J9" s="48"/>
      <c r="K9" s="42">
        <f t="shared" si="1"/>
        <v>0</v>
      </c>
      <c r="L9" s="43">
        <f t="shared" si="0"/>
        <v>0</v>
      </c>
    </row>
    <row r="10" spans="1:12" s="2" customFormat="1" x14ac:dyDescent="0.3">
      <c r="A10" s="36">
        <v>1</v>
      </c>
      <c r="B10" s="36">
        <v>3102850</v>
      </c>
      <c r="C10" s="46" t="s">
        <v>28</v>
      </c>
      <c r="D10" s="37" t="s">
        <v>29</v>
      </c>
      <c r="E10" s="39"/>
      <c r="F10" s="40" t="s">
        <v>13</v>
      </c>
      <c r="G10" s="51">
        <v>0.5</v>
      </c>
      <c r="H10" s="194">
        <v>1000</v>
      </c>
      <c r="I10" s="237">
        <v>0.5</v>
      </c>
      <c r="J10" s="41"/>
      <c r="K10" s="42">
        <f t="shared" si="1"/>
        <v>0</v>
      </c>
      <c r="L10" s="43">
        <f t="shared" si="0"/>
        <v>0</v>
      </c>
    </row>
    <row r="11" spans="1:12" s="2" customFormat="1" x14ac:dyDescent="0.3">
      <c r="A11" s="36">
        <v>1</v>
      </c>
      <c r="B11" s="36">
        <v>3102851</v>
      </c>
      <c r="C11" s="46" t="s">
        <v>30</v>
      </c>
      <c r="D11" s="37" t="s">
        <v>31</v>
      </c>
      <c r="E11" s="45"/>
      <c r="F11" s="46" t="s">
        <v>13</v>
      </c>
      <c r="G11" s="42">
        <v>0.5</v>
      </c>
      <c r="H11" s="196">
        <v>5000</v>
      </c>
      <c r="I11" s="47">
        <v>0.5</v>
      </c>
      <c r="J11" s="48"/>
      <c r="K11" s="42">
        <f t="shared" si="1"/>
        <v>0</v>
      </c>
      <c r="L11" s="43">
        <f t="shared" si="0"/>
        <v>0</v>
      </c>
    </row>
    <row r="12" spans="1:12" s="2" customFormat="1" x14ac:dyDescent="0.3">
      <c r="A12" s="36">
        <v>1</v>
      </c>
      <c r="B12" s="36">
        <v>3102852</v>
      </c>
      <c r="C12" s="46" t="s">
        <v>32</v>
      </c>
      <c r="D12" s="37" t="s">
        <v>33</v>
      </c>
      <c r="E12" s="39"/>
      <c r="F12" s="40" t="s">
        <v>13</v>
      </c>
      <c r="G12" s="51">
        <v>0.03</v>
      </c>
      <c r="H12" s="194">
        <v>100</v>
      </c>
      <c r="I12" s="237">
        <v>0.03</v>
      </c>
      <c r="J12" s="41"/>
      <c r="K12" s="42">
        <f t="shared" si="1"/>
        <v>0</v>
      </c>
      <c r="L12" s="43">
        <f t="shared" si="0"/>
        <v>0</v>
      </c>
    </row>
    <row r="13" spans="1:12" s="2" customFormat="1" x14ac:dyDescent="0.3">
      <c r="A13" s="36">
        <v>1</v>
      </c>
      <c r="B13" s="36">
        <v>3102853</v>
      </c>
      <c r="C13" s="46" t="s">
        <v>34</v>
      </c>
      <c r="D13" s="37" t="s">
        <v>35</v>
      </c>
      <c r="E13" s="45"/>
      <c r="F13" s="46" t="s">
        <v>13</v>
      </c>
      <c r="G13" s="42">
        <v>0.5</v>
      </c>
      <c r="H13" s="196">
        <v>2000</v>
      </c>
      <c r="I13" s="47">
        <v>0.5</v>
      </c>
      <c r="J13" s="48"/>
      <c r="K13" s="42">
        <f t="shared" si="1"/>
        <v>0</v>
      </c>
      <c r="L13" s="43">
        <f t="shared" si="0"/>
        <v>0</v>
      </c>
    </row>
    <row r="14" spans="1:12" s="2" customFormat="1" x14ac:dyDescent="0.3">
      <c r="A14" s="36">
        <v>1</v>
      </c>
      <c r="B14" s="36">
        <v>3102854</v>
      </c>
      <c r="C14" s="46" t="s">
        <v>36</v>
      </c>
      <c r="D14" s="37" t="s">
        <v>37</v>
      </c>
      <c r="E14" s="39"/>
      <c r="F14" s="40" t="s">
        <v>13</v>
      </c>
      <c r="G14" s="51">
        <v>0.1</v>
      </c>
      <c r="H14" s="194">
        <v>3000</v>
      </c>
      <c r="I14" s="237">
        <v>0.1</v>
      </c>
      <c r="J14" s="41"/>
      <c r="K14" s="42">
        <f t="shared" si="1"/>
        <v>0</v>
      </c>
      <c r="L14" s="43">
        <f t="shared" si="0"/>
        <v>0</v>
      </c>
    </row>
    <row r="15" spans="1:12" s="2" customFormat="1" x14ac:dyDescent="0.3">
      <c r="A15" s="36">
        <v>1</v>
      </c>
      <c r="B15" s="36">
        <v>3102858</v>
      </c>
      <c r="C15" s="46" t="s">
        <v>135</v>
      </c>
      <c r="D15" s="37" t="s">
        <v>39</v>
      </c>
      <c r="E15" s="45"/>
      <c r="F15" s="46" t="s">
        <v>13</v>
      </c>
      <c r="G15" s="42">
        <v>0.8</v>
      </c>
      <c r="H15" s="196">
        <v>2000</v>
      </c>
      <c r="I15" s="47">
        <v>0.8</v>
      </c>
      <c r="J15" s="48"/>
      <c r="K15" s="42">
        <f t="shared" si="1"/>
        <v>0</v>
      </c>
      <c r="L15" s="43">
        <f t="shared" si="0"/>
        <v>0</v>
      </c>
    </row>
    <row r="16" spans="1:12" s="2" customFormat="1" x14ac:dyDescent="0.3">
      <c r="A16" s="36">
        <v>1</v>
      </c>
      <c r="B16" s="36">
        <v>3102859</v>
      </c>
      <c r="C16" s="46" t="s">
        <v>137</v>
      </c>
      <c r="D16" s="37" t="s">
        <v>41</v>
      </c>
      <c r="E16" s="39"/>
      <c r="F16" s="40" t="s">
        <v>13</v>
      </c>
      <c r="G16" s="51">
        <v>0.8</v>
      </c>
      <c r="H16" s="194">
        <v>8500</v>
      </c>
      <c r="I16" s="237">
        <f t="shared" ref="I16:I55" si="2">+G16</f>
        <v>0.8</v>
      </c>
      <c r="J16" s="41"/>
      <c r="K16" s="42">
        <f>(G16*J16)/I16</f>
        <v>0</v>
      </c>
      <c r="L16" s="43">
        <f>ROUND(K16*H16,2)</f>
        <v>0</v>
      </c>
    </row>
    <row r="17" spans="1:12" s="2" customFormat="1" x14ac:dyDescent="0.3">
      <c r="A17" s="36">
        <v>1</v>
      </c>
      <c r="B17" s="36">
        <v>3102860</v>
      </c>
      <c r="C17" s="46" t="s">
        <v>139</v>
      </c>
      <c r="D17" s="37" t="s">
        <v>43</v>
      </c>
      <c r="E17" s="45"/>
      <c r="F17" s="46" t="s">
        <v>13</v>
      </c>
      <c r="G17" s="42">
        <v>0.1</v>
      </c>
      <c r="H17" s="196">
        <v>14000</v>
      </c>
      <c r="I17" s="47">
        <f t="shared" si="2"/>
        <v>0.1</v>
      </c>
      <c r="J17" s="48"/>
      <c r="K17" s="42">
        <f>(G17*J17)/I17</f>
        <v>0</v>
      </c>
      <c r="L17" s="43">
        <f>ROUND(K17*H17,2)</f>
        <v>0</v>
      </c>
    </row>
    <row r="18" spans="1:12" s="2" customFormat="1" x14ac:dyDescent="0.3">
      <c r="A18" s="36">
        <v>1</v>
      </c>
      <c r="B18" s="36">
        <v>3102861</v>
      </c>
      <c r="C18" s="46" t="s">
        <v>38</v>
      </c>
      <c r="D18" s="37" t="s">
        <v>45</v>
      </c>
      <c r="E18" s="39"/>
      <c r="F18" s="40" t="s">
        <v>13</v>
      </c>
      <c r="G18" s="51">
        <v>0.8</v>
      </c>
      <c r="H18" s="194">
        <v>4500</v>
      </c>
      <c r="I18" s="237">
        <f t="shared" si="2"/>
        <v>0.8</v>
      </c>
      <c r="J18" s="41"/>
      <c r="K18" s="42">
        <f t="shared" ref="K18:K55" si="3">(G18*J18)/I18</f>
        <v>0</v>
      </c>
      <c r="L18" s="43">
        <f t="shared" ref="L18:L55" si="4">ROUND(K18*H18,2)</f>
        <v>0</v>
      </c>
    </row>
    <row r="19" spans="1:12" s="2" customFormat="1" x14ac:dyDescent="0.3">
      <c r="A19" s="36">
        <v>1</v>
      </c>
      <c r="B19" s="36">
        <v>3102862</v>
      </c>
      <c r="C19" s="46" t="s">
        <v>40</v>
      </c>
      <c r="D19" s="85" t="s">
        <v>47</v>
      </c>
      <c r="E19" s="45"/>
      <c r="F19" s="46" t="s">
        <v>13</v>
      </c>
      <c r="G19" s="42">
        <v>0.1</v>
      </c>
      <c r="H19" s="196">
        <v>185</v>
      </c>
      <c r="I19" s="47">
        <f t="shared" si="2"/>
        <v>0.1</v>
      </c>
      <c r="J19" s="48"/>
      <c r="K19" s="42">
        <f t="shared" si="3"/>
        <v>0</v>
      </c>
      <c r="L19" s="43">
        <f t="shared" si="4"/>
        <v>0</v>
      </c>
    </row>
    <row r="20" spans="1:12" s="2" customFormat="1" x14ac:dyDescent="0.3">
      <c r="A20" s="36">
        <v>1</v>
      </c>
      <c r="B20" s="36">
        <v>3102863</v>
      </c>
      <c r="C20" s="46" t="s">
        <v>42</v>
      </c>
      <c r="D20" s="37" t="s">
        <v>49</v>
      </c>
      <c r="E20" s="39"/>
      <c r="F20" s="40" t="s">
        <v>13</v>
      </c>
      <c r="G20" s="51">
        <v>0.5</v>
      </c>
      <c r="H20" s="194">
        <v>12000</v>
      </c>
      <c r="I20" s="237">
        <f t="shared" si="2"/>
        <v>0.5</v>
      </c>
      <c r="J20" s="41"/>
      <c r="K20" s="42">
        <f t="shared" si="3"/>
        <v>0</v>
      </c>
      <c r="L20" s="43">
        <f t="shared" si="4"/>
        <v>0</v>
      </c>
    </row>
    <row r="21" spans="1:12" s="2" customFormat="1" x14ac:dyDescent="0.3">
      <c r="A21" s="36">
        <v>1</v>
      </c>
      <c r="B21" s="36">
        <v>3102864</v>
      </c>
      <c r="C21" s="46" t="s">
        <v>44</v>
      </c>
      <c r="D21" s="85" t="s">
        <v>51</v>
      </c>
      <c r="E21" s="45"/>
      <c r="F21" s="46" t="s">
        <v>13</v>
      </c>
      <c r="G21" s="42">
        <v>0.1</v>
      </c>
      <c r="H21" s="196">
        <v>10</v>
      </c>
      <c r="I21" s="47">
        <f t="shared" si="2"/>
        <v>0.1</v>
      </c>
      <c r="J21" s="48"/>
      <c r="K21" s="42">
        <f t="shared" si="3"/>
        <v>0</v>
      </c>
      <c r="L21" s="43">
        <f t="shared" si="4"/>
        <v>0</v>
      </c>
    </row>
    <row r="22" spans="1:12" s="2" customFormat="1" x14ac:dyDescent="0.3">
      <c r="A22" s="36">
        <v>1</v>
      </c>
      <c r="B22" s="36">
        <v>3102865</v>
      </c>
      <c r="C22" s="46" t="s">
        <v>46</v>
      </c>
      <c r="D22" s="37" t="s">
        <v>53</v>
      </c>
      <c r="E22" s="39"/>
      <c r="F22" s="40" t="s">
        <v>13</v>
      </c>
      <c r="G22" s="51">
        <v>0.8</v>
      </c>
      <c r="H22" s="194">
        <v>1500</v>
      </c>
      <c r="I22" s="237">
        <f t="shared" si="2"/>
        <v>0.8</v>
      </c>
      <c r="J22" s="41"/>
      <c r="K22" s="42">
        <f t="shared" si="3"/>
        <v>0</v>
      </c>
      <c r="L22" s="43">
        <f t="shared" si="4"/>
        <v>0</v>
      </c>
    </row>
    <row r="23" spans="1:12" s="2" customFormat="1" x14ac:dyDescent="0.3">
      <c r="A23" s="36">
        <v>1</v>
      </c>
      <c r="B23" s="36">
        <v>3102866</v>
      </c>
      <c r="C23" s="46" t="s">
        <v>48</v>
      </c>
      <c r="D23" s="85" t="s">
        <v>55</v>
      </c>
      <c r="E23" s="45"/>
      <c r="F23" s="46" t="s">
        <v>13</v>
      </c>
      <c r="G23" s="42">
        <v>0.1</v>
      </c>
      <c r="H23" s="196">
        <v>2000</v>
      </c>
      <c r="I23" s="47">
        <f t="shared" si="2"/>
        <v>0.1</v>
      </c>
      <c r="J23" s="48"/>
      <c r="K23" s="42">
        <f t="shared" si="3"/>
        <v>0</v>
      </c>
      <c r="L23" s="43">
        <f t="shared" si="4"/>
        <v>0</v>
      </c>
    </row>
    <row r="24" spans="1:12" s="2" customFormat="1" x14ac:dyDescent="0.3">
      <c r="A24" s="36">
        <v>1</v>
      </c>
      <c r="B24" s="36">
        <v>3102867</v>
      </c>
      <c r="C24" s="46" t="s">
        <v>50</v>
      </c>
      <c r="D24" s="37" t="s">
        <v>57</v>
      </c>
      <c r="E24" s="39"/>
      <c r="F24" s="40" t="s">
        <v>13</v>
      </c>
      <c r="G24" s="51">
        <v>0.8</v>
      </c>
      <c r="H24" s="194">
        <v>1000</v>
      </c>
      <c r="I24" s="237">
        <f t="shared" si="2"/>
        <v>0.8</v>
      </c>
      <c r="J24" s="41"/>
      <c r="K24" s="42">
        <f t="shared" si="3"/>
        <v>0</v>
      </c>
      <c r="L24" s="43">
        <f t="shared" si="4"/>
        <v>0</v>
      </c>
    </row>
    <row r="25" spans="1:12" s="2" customFormat="1" x14ac:dyDescent="0.3">
      <c r="A25" s="36">
        <v>1</v>
      </c>
      <c r="B25" s="36">
        <v>3102868</v>
      </c>
      <c r="C25" s="46" t="s">
        <v>52</v>
      </c>
      <c r="D25" s="85" t="s">
        <v>59</v>
      </c>
      <c r="E25" s="45"/>
      <c r="F25" s="46" t="s">
        <v>13</v>
      </c>
      <c r="G25" s="42">
        <v>1</v>
      </c>
      <c r="H25" s="196">
        <v>840</v>
      </c>
      <c r="I25" s="47">
        <f t="shared" si="2"/>
        <v>1</v>
      </c>
      <c r="J25" s="48"/>
      <c r="K25" s="42">
        <f t="shared" si="3"/>
        <v>0</v>
      </c>
      <c r="L25" s="43">
        <f t="shared" si="4"/>
        <v>0</v>
      </c>
    </row>
    <row r="26" spans="1:12" s="2" customFormat="1" x14ac:dyDescent="0.3">
      <c r="A26" s="36">
        <v>1</v>
      </c>
      <c r="B26" s="36">
        <v>3102869</v>
      </c>
      <c r="C26" s="46" t="s">
        <v>54</v>
      </c>
      <c r="D26" s="37" t="s">
        <v>61</v>
      </c>
      <c r="E26" s="39"/>
      <c r="F26" s="40" t="s">
        <v>13</v>
      </c>
      <c r="G26" s="51">
        <v>0.8</v>
      </c>
      <c r="H26" s="194">
        <v>1000</v>
      </c>
      <c r="I26" s="237">
        <f t="shared" si="2"/>
        <v>0.8</v>
      </c>
      <c r="J26" s="41"/>
      <c r="K26" s="42">
        <f t="shared" si="3"/>
        <v>0</v>
      </c>
      <c r="L26" s="43">
        <f t="shared" si="4"/>
        <v>0</v>
      </c>
    </row>
    <row r="27" spans="1:12" s="2" customFormat="1" x14ac:dyDescent="0.3">
      <c r="A27" s="36">
        <v>1</v>
      </c>
      <c r="B27" s="36">
        <v>3102870</v>
      </c>
      <c r="C27" s="46" t="s">
        <v>56</v>
      </c>
      <c r="D27" s="37" t="s">
        <v>63</v>
      </c>
      <c r="E27" s="45"/>
      <c r="F27" s="46" t="s">
        <v>13</v>
      </c>
      <c r="G27" s="42">
        <v>1</v>
      </c>
      <c r="H27" s="196">
        <v>180</v>
      </c>
      <c r="I27" s="47">
        <f t="shared" si="2"/>
        <v>1</v>
      </c>
      <c r="J27" s="48"/>
      <c r="K27" s="42">
        <f t="shared" si="3"/>
        <v>0</v>
      </c>
      <c r="L27" s="43">
        <f t="shared" si="4"/>
        <v>0</v>
      </c>
    </row>
    <row r="28" spans="1:12" s="2" customFormat="1" x14ac:dyDescent="0.3">
      <c r="A28" s="36">
        <v>1</v>
      </c>
      <c r="B28" s="36">
        <v>3102871</v>
      </c>
      <c r="C28" s="46" t="s">
        <v>58</v>
      </c>
      <c r="D28" s="37" t="s">
        <v>65</v>
      </c>
      <c r="E28" s="39"/>
      <c r="F28" s="40" t="s">
        <v>13</v>
      </c>
      <c r="G28" s="51">
        <v>1</v>
      </c>
      <c r="H28" s="194">
        <v>10</v>
      </c>
      <c r="I28" s="237">
        <f t="shared" si="2"/>
        <v>1</v>
      </c>
      <c r="J28" s="41"/>
      <c r="K28" s="42">
        <f t="shared" si="3"/>
        <v>0</v>
      </c>
      <c r="L28" s="43">
        <f t="shared" si="4"/>
        <v>0</v>
      </c>
    </row>
    <row r="29" spans="1:12" s="3" customFormat="1" x14ac:dyDescent="0.3">
      <c r="A29" s="36">
        <v>1</v>
      </c>
      <c r="B29" s="36">
        <v>3102872</v>
      </c>
      <c r="C29" s="46" t="s">
        <v>60</v>
      </c>
      <c r="D29" s="37" t="s">
        <v>67</v>
      </c>
      <c r="E29" s="45"/>
      <c r="F29" s="46" t="s">
        <v>13</v>
      </c>
      <c r="G29" s="42">
        <v>1</v>
      </c>
      <c r="H29" s="196">
        <v>160</v>
      </c>
      <c r="I29" s="47">
        <f t="shared" si="2"/>
        <v>1</v>
      </c>
      <c r="J29" s="48"/>
      <c r="K29" s="42">
        <f t="shared" si="3"/>
        <v>0</v>
      </c>
      <c r="L29" s="43">
        <f t="shared" si="4"/>
        <v>0</v>
      </c>
    </row>
    <row r="30" spans="1:12" s="2" customFormat="1" x14ac:dyDescent="0.3">
      <c r="A30" s="36">
        <v>1</v>
      </c>
      <c r="B30" s="36">
        <v>3102873</v>
      </c>
      <c r="C30" s="46" t="s">
        <v>62</v>
      </c>
      <c r="D30" s="37" t="s">
        <v>69</v>
      </c>
      <c r="E30" s="39"/>
      <c r="F30" s="40" t="s">
        <v>13</v>
      </c>
      <c r="G30" s="195">
        <v>10</v>
      </c>
      <c r="H30" s="197">
        <v>90</v>
      </c>
      <c r="I30" s="237">
        <f t="shared" si="2"/>
        <v>10</v>
      </c>
      <c r="J30" s="41"/>
      <c r="K30" s="42">
        <f t="shared" si="3"/>
        <v>0</v>
      </c>
      <c r="L30" s="43">
        <f t="shared" si="4"/>
        <v>0</v>
      </c>
    </row>
    <row r="31" spans="1:12" s="2" customFormat="1" x14ac:dyDescent="0.3">
      <c r="A31" s="36">
        <v>1</v>
      </c>
      <c r="B31" s="36">
        <v>3102874</v>
      </c>
      <c r="C31" s="46" t="s">
        <v>64</v>
      </c>
      <c r="D31" s="37" t="s">
        <v>71</v>
      </c>
      <c r="E31" s="45"/>
      <c r="F31" s="46" t="s">
        <v>13</v>
      </c>
      <c r="G31" s="42">
        <v>0.1</v>
      </c>
      <c r="H31" s="196">
        <v>10</v>
      </c>
      <c r="I31" s="47">
        <f t="shared" si="2"/>
        <v>0.1</v>
      </c>
      <c r="J31" s="48"/>
      <c r="K31" s="42">
        <f t="shared" si="3"/>
        <v>0</v>
      </c>
      <c r="L31" s="43">
        <f t="shared" si="4"/>
        <v>0</v>
      </c>
    </row>
    <row r="32" spans="1:12" s="2" customFormat="1" x14ac:dyDescent="0.3">
      <c r="A32" s="36">
        <v>1</v>
      </c>
      <c r="B32" s="36">
        <v>3102875</v>
      </c>
      <c r="C32" s="46" t="s">
        <v>66</v>
      </c>
      <c r="D32" s="37" t="s">
        <v>73</v>
      </c>
      <c r="E32" s="39"/>
      <c r="F32" s="40" t="s">
        <v>13</v>
      </c>
      <c r="G32" s="51">
        <v>0.08</v>
      </c>
      <c r="H32" s="194">
        <v>5600</v>
      </c>
      <c r="I32" s="237">
        <f t="shared" si="2"/>
        <v>0.08</v>
      </c>
      <c r="J32" s="41"/>
      <c r="K32" s="42">
        <f t="shared" si="3"/>
        <v>0</v>
      </c>
      <c r="L32" s="43">
        <f t="shared" si="4"/>
        <v>0</v>
      </c>
    </row>
    <row r="33" spans="1:12" s="2" customFormat="1" x14ac:dyDescent="0.3">
      <c r="A33" s="36">
        <v>1</v>
      </c>
      <c r="B33" s="36">
        <v>3102876</v>
      </c>
      <c r="C33" s="46" t="s">
        <v>68</v>
      </c>
      <c r="D33" s="37" t="s">
        <v>75</v>
      </c>
      <c r="E33" s="45"/>
      <c r="F33" s="46" t="s">
        <v>13</v>
      </c>
      <c r="G33" s="42">
        <v>0.04</v>
      </c>
      <c r="H33" s="196">
        <v>60</v>
      </c>
      <c r="I33" s="47">
        <f t="shared" si="2"/>
        <v>0.04</v>
      </c>
      <c r="J33" s="48"/>
      <c r="K33" s="42">
        <f t="shared" si="3"/>
        <v>0</v>
      </c>
      <c r="L33" s="43">
        <f t="shared" si="4"/>
        <v>0</v>
      </c>
    </row>
    <row r="34" spans="1:12" s="3" customFormat="1" x14ac:dyDescent="0.3">
      <c r="A34" s="36">
        <v>1</v>
      </c>
      <c r="B34" s="36">
        <v>3102877</v>
      </c>
      <c r="C34" s="46" t="s">
        <v>70</v>
      </c>
      <c r="D34" s="37" t="s">
        <v>77</v>
      </c>
      <c r="E34" s="39"/>
      <c r="F34" s="40" t="s">
        <v>13</v>
      </c>
      <c r="G34" s="51">
        <v>0.08</v>
      </c>
      <c r="H34" s="194">
        <v>1200</v>
      </c>
      <c r="I34" s="237">
        <f t="shared" si="2"/>
        <v>0.08</v>
      </c>
      <c r="J34" s="41"/>
      <c r="K34" s="42">
        <f t="shared" si="3"/>
        <v>0</v>
      </c>
      <c r="L34" s="43">
        <f>ROUND(K34*H34,2)</f>
        <v>0</v>
      </c>
    </row>
    <row r="35" spans="1:12" s="2" customFormat="1" x14ac:dyDescent="0.3">
      <c r="A35" s="36">
        <v>1</v>
      </c>
      <c r="B35" s="36">
        <v>3102878</v>
      </c>
      <c r="C35" s="46" t="s">
        <v>72</v>
      </c>
      <c r="D35" s="37" t="s">
        <v>79</v>
      </c>
      <c r="E35" s="45"/>
      <c r="F35" s="46" t="s">
        <v>13</v>
      </c>
      <c r="G35" s="49">
        <v>0.08</v>
      </c>
      <c r="H35" s="198">
        <v>470</v>
      </c>
      <c r="I35" s="47">
        <f t="shared" si="2"/>
        <v>0.08</v>
      </c>
      <c r="J35" s="48"/>
      <c r="K35" s="42">
        <f t="shared" si="3"/>
        <v>0</v>
      </c>
      <c r="L35" s="43">
        <f t="shared" si="4"/>
        <v>0</v>
      </c>
    </row>
    <row r="36" spans="1:12" s="3" customFormat="1" x14ac:dyDescent="0.3">
      <c r="A36" s="36">
        <v>1</v>
      </c>
      <c r="B36" s="36">
        <v>3102879</v>
      </c>
      <c r="C36" s="46" t="s">
        <v>74</v>
      </c>
      <c r="D36" s="37" t="s">
        <v>81</v>
      </c>
      <c r="E36" s="39"/>
      <c r="F36" s="40" t="s">
        <v>13</v>
      </c>
      <c r="G36" s="51">
        <v>0.08</v>
      </c>
      <c r="H36" s="194">
        <v>10</v>
      </c>
      <c r="I36" s="237">
        <f t="shared" si="2"/>
        <v>0.08</v>
      </c>
      <c r="J36" s="41"/>
      <c r="K36" s="42">
        <f>(G36*J36)/I36</f>
        <v>0</v>
      </c>
      <c r="L36" s="43">
        <f t="shared" si="4"/>
        <v>0</v>
      </c>
    </row>
    <row r="37" spans="1:12" s="2" customFormat="1" x14ac:dyDescent="0.3">
      <c r="A37" s="36">
        <v>1</v>
      </c>
      <c r="B37" s="36">
        <v>3102880</v>
      </c>
      <c r="C37" s="46" t="s">
        <v>76</v>
      </c>
      <c r="D37" s="37" t="s">
        <v>83</v>
      </c>
      <c r="E37" s="45"/>
      <c r="F37" s="46" t="s">
        <v>13</v>
      </c>
      <c r="G37" s="49">
        <v>0.06</v>
      </c>
      <c r="H37" s="196">
        <v>10</v>
      </c>
      <c r="I37" s="47">
        <f t="shared" si="2"/>
        <v>0.06</v>
      </c>
      <c r="J37" s="48"/>
      <c r="K37" s="42">
        <f t="shared" si="3"/>
        <v>0</v>
      </c>
      <c r="L37" s="43">
        <f t="shared" si="4"/>
        <v>0</v>
      </c>
    </row>
    <row r="38" spans="1:12" s="2" customFormat="1" x14ac:dyDescent="0.3">
      <c r="A38" s="36">
        <v>1</v>
      </c>
      <c r="B38" s="36">
        <v>3102881</v>
      </c>
      <c r="C38" s="46" t="s">
        <v>78</v>
      </c>
      <c r="D38" s="85" t="s">
        <v>85</v>
      </c>
      <c r="E38" s="39"/>
      <c r="F38" s="40" t="s">
        <v>13</v>
      </c>
      <c r="G38" s="51">
        <v>0.1</v>
      </c>
      <c r="H38" s="194">
        <v>10</v>
      </c>
      <c r="I38" s="237">
        <f t="shared" si="2"/>
        <v>0.1</v>
      </c>
      <c r="J38" s="41"/>
      <c r="K38" s="42">
        <f t="shared" si="3"/>
        <v>0</v>
      </c>
      <c r="L38" s="43">
        <f t="shared" si="4"/>
        <v>0</v>
      </c>
    </row>
    <row r="39" spans="1:12" s="2" customFormat="1" x14ac:dyDescent="0.3">
      <c r="A39" s="36">
        <v>1</v>
      </c>
      <c r="B39" s="36">
        <v>3102882</v>
      </c>
      <c r="C39" s="46" t="s">
        <v>80</v>
      </c>
      <c r="D39" s="37" t="s">
        <v>87</v>
      </c>
      <c r="E39" s="45"/>
      <c r="F39" s="46" t="s">
        <v>13</v>
      </c>
      <c r="G39" s="42">
        <v>0.08</v>
      </c>
      <c r="H39" s="196">
        <v>10</v>
      </c>
      <c r="I39" s="47">
        <f t="shared" si="2"/>
        <v>0.08</v>
      </c>
      <c r="J39" s="48"/>
      <c r="K39" s="42">
        <f t="shared" si="3"/>
        <v>0</v>
      </c>
      <c r="L39" s="43">
        <f t="shared" si="4"/>
        <v>0</v>
      </c>
    </row>
    <row r="40" spans="1:12" s="2" customFormat="1" x14ac:dyDescent="0.3">
      <c r="A40" s="36">
        <v>1</v>
      </c>
      <c r="B40" s="36">
        <v>3102883</v>
      </c>
      <c r="C40" s="46" t="s">
        <v>82</v>
      </c>
      <c r="D40" s="37" t="s">
        <v>89</v>
      </c>
      <c r="E40" s="39"/>
      <c r="F40" s="40" t="s">
        <v>13</v>
      </c>
      <c r="G40" s="51">
        <v>0.08</v>
      </c>
      <c r="H40" s="194">
        <v>300</v>
      </c>
      <c r="I40" s="237">
        <f t="shared" si="2"/>
        <v>0.08</v>
      </c>
      <c r="J40" s="41"/>
      <c r="K40" s="42">
        <f t="shared" si="3"/>
        <v>0</v>
      </c>
      <c r="L40" s="43">
        <f t="shared" si="4"/>
        <v>0</v>
      </c>
    </row>
    <row r="41" spans="1:12" s="2" customFormat="1" x14ac:dyDescent="0.3">
      <c r="A41" s="36">
        <v>1</v>
      </c>
      <c r="B41" s="36">
        <v>3102884</v>
      </c>
      <c r="C41" s="46" t="s">
        <v>84</v>
      </c>
      <c r="D41" s="37" t="s">
        <v>91</v>
      </c>
      <c r="E41" s="45"/>
      <c r="F41" s="46" t="s">
        <v>13</v>
      </c>
      <c r="G41" s="42">
        <v>0.08</v>
      </c>
      <c r="H41" s="196">
        <v>10</v>
      </c>
      <c r="I41" s="47">
        <f t="shared" si="2"/>
        <v>0.08</v>
      </c>
      <c r="J41" s="48"/>
      <c r="K41" s="42">
        <f t="shared" si="3"/>
        <v>0</v>
      </c>
      <c r="L41" s="43">
        <f t="shared" si="4"/>
        <v>0</v>
      </c>
    </row>
    <row r="42" spans="1:12" s="4" customFormat="1" x14ac:dyDescent="0.3">
      <c r="A42" s="36">
        <v>1</v>
      </c>
      <c r="B42" s="36">
        <v>3102885</v>
      </c>
      <c r="C42" s="46" t="s">
        <v>86</v>
      </c>
      <c r="D42" s="37" t="s">
        <v>93</v>
      </c>
      <c r="E42" s="39"/>
      <c r="F42" s="40" t="s">
        <v>13</v>
      </c>
      <c r="G42" s="51">
        <v>0.08</v>
      </c>
      <c r="H42" s="194">
        <v>600</v>
      </c>
      <c r="I42" s="237">
        <f t="shared" si="2"/>
        <v>0.08</v>
      </c>
      <c r="J42" s="41"/>
      <c r="K42" s="42">
        <f t="shared" si="3"/>
        <v>0</v>
      </c>
      <c r="L42" s="43">
        <f t="shared" si="4"/>
        <v>0</v>
      </c>
    </row>
    <row r="43" spans="1:12" s="4" customFormat="1" x14ac:dyDescent="0.3">
      <c r="A43" s="36">
        <v>1</v>
      </c>
      <c r="B43" s="36">
        <v>3102886</v>
      </c>
      <c r="C43" s="46" t="s">
        <v>88</v>
      </c>
      <c r="D43" s="86" t="s">
        <v>95</v>
      </c>
      <c r="E43" s="87"/>
      <c r="F43" s="46" t="s">
        <v>13</v>
      </c>
      <c r="G43" s="88">
        <v>0.08</v>
      </c>
      <c r="H43" s="199">
        <v>1600</v>
      </c>
      <c r="I43" s="47">
        <f t="shared" si="2"/>
        <v>0.08</v>
      </c>
      <c r="J43" s="48"/>
      <c r="K43" s="88">
        <f t="shared" si="3"/>
        <v>0</v>
      </c>
      <c r="L43" s="89">
        <f t="shared" si="4"/>
        <v>0</v>
      </c>
    </row>
    <row r="44" spans="1:12" s="4" customFormat="1" x14ac:dyDescent="0.3">
      <c r="A44" s="36">
        <v>1</v>
      </c>
      <c r="B44" s="36">
        <v>3102887</v>
      </c>
      <c r="C44" s="46" t="s">
        <v>90</v>
      </c>
      <c r="D44" s="86" t="s">
        <v>97</v>
      </c>
      <c r="E44" s="94"/>
      <c r="F44" s="40" t="s">
        <v>13</v>
      </c>
      <c r="G44" s="200">
        <v>0.08</v>
      </c>
      <c r="H44" s="201">
        <v>1600</v>
      </c>
      <c r="I44" s="237">
        <f t="shared" si="2"/>
        <v>0.08</v>
      </c>
      <c r="J44" s="41"/>
      <c r="K44" s="88">
        <f t="shared" si="3"/>
        <v>0</v>
      </c>
      <c r="L44" s="89">
        <f t="shared" si="4"/>
        <v>0</v>
      </c>
    </row>
    <row r="45" spans="1:12" s="4" customFormat="1" x14ac:dyDescent="0.3">
      <c r="A45" s="36">
        <v>1</v>
      </c>
      <c r="B45" s="36">
        <v>3102888</v>
      </c>
      <c r="C45" s="46" t="s">
        <v>92</v>
      </c>
      <c r="D45" s="86" t="s">
        <v>99</v>
      </c>
      <c r="E45" s="87"/>
      <c r="F45" s="46" t="s">
        <v>13</v>
      </c>
      <c r="G45" s="88">
        <v>0.08</v>
      </c>
      <c r="H45" s="199">
        <v>200</v>
      </c>
      <c r="I45" s="47">
        <f t="shared" si="2"/>
        <v>0.08</v>
      </c>
      <c r="J45" s="48"/>
      <c r="K45" s="88">
        <f t="shared" si="3"/>
        <v>0</v>
      </c>
      <c r="L45" s="89">
        <f t="shared" si="4"/>
        <v>0</v>
      </c>
    </row>
    <row r="46" spans="1:12" s="4" customFormat="1" ht="27.6" x14ac:dyDescent="0.3">
      <c r="A46" s="36">
        <v>1</v>
      </c>
      <c r="B46" s="36">
        <v>3102889</v>
      </c>
      <c r="C46" s="46" t="s">
        <v>94</v>
      </c>
      <c r="D46" s="86" t="s">
        <v>101</v>
      </c>
      <c r="E46" s="94"/>
      <c r="F46" s="40" t="s">
        <v>13</v>
      </c>
      <c r="G46" s="200">
        <v>0.08</v>
      </c>
      <c r="H46" s="201">
        <v>10</v>
      </c>
      <c r="I46" s="237">
        <f t="shared" si="2"/>
        <v>0.08</v>
      </c>
      <c r="J46" s="41"/>
      <c r="K46" s="88">
        <f t="shared" si="3"/>
        <v>0</v>
      </c>
      <c r="L46" s="89">
        <f t="shared" si="4"/>
        <v>0</v>
      </c>
    </row>
    <row r="47" spans="1:12" s="4" customFormat="1" x14ac:dyDescent="0.3">
      <c r="A47" s="36">
        <v>1</v>
      </c>
      <c r="B47" s="36">
        <v>3102890</v>
      </c>
      <c r="C47" s="46" t="s">
        <v>96</v>
      </c>
      <c r="D47" s="86" t="s">
        <v>103</v>
      </c>
      <c r="E47" s="87"/>
      <c r="F47" s="46" t="s">
        <v>13</v>
      </c>
      <c r="G47" s="88">
        <v>0.08</v>
      </c>
      <c r="H47" s="199">
        <v>480</v>
      </c>
      <c r="I47" s="47">
        <f t="shared" si="2"/>
        <v>0.08</v>
      </c>
      <c r="J47" s="48"/>
      <c r="K47" s="88">
        <f t="shared" si="3"/>
        <v>0</v>
      </c>
      <c r="L47" s="89">
        <f t="shared" si="4"/>
        <v>0</v>
      </c>
    </row>
    <row r="48" spans="1:12" s="4" customFormat="1" x14ac:dyDescent="0.3">
      <c r="A48" s="36">
        <v>1</v>
      </c>
      <c r="B48" s="36">
        <v>3102891</v>
      </c>
      <c r="C48" s="46" t="s">
        <v>98</v>
      </c>
      <c r="D48" s="86" t="s">
        <v>105</v>
      </c>
      <c r="E48" s="94"/>
      <c r="F48" s="40" t="s">
        <v>13</v>
      </c>
      <c r="G48" s="200">
        <v>0.1</v>
      </c>
      <c r="H48" s="201">
        <v>10</v>
      </c>
      <c r="I48" s="237">
        <f t="shared" si="2"/>
        <v>0.1</v>
      </c>
      <c r="J48" s="41"/>
      <c r="K48" s="88">
        <f t="shared" si="3"/>
        <v>0</v>
      </c>
      <c r="L48" s="89">
        <f t="shared" si="4"/>
        <v>0</v>
      </c>
    </row>
    <row r="49" spans="1:12" s="4" customFormat="1" x14ac:dyDescent="0.3">
      <c r="A49" s="36">
        <v>1</v>
      </c>
      <c r="B49" s="36">
        <v>3102892</v>
      </c>
      <c r="C49" s="46" t="s">
        <v>100</v>
      </c>
      <c r="D49" s="86" t="s">
        <v>107</v>
      </c>
      <c r="E49" s="87"/>
      <c r="F49" s="46" t="s">
        <v>13</v>
      </c>
      <c r="G49" s="88">
        <v>0.1</v>
      </c>
      <c r="H49" s="199">
        <v>530</v>
      </c>
      <c r="I49" s="47">
        <f t="shared" si="2"/>
        <v>0.1</v>
      </c>
      <c r="J49" s="48"/>
      <c r="K49" s="88">
        <f t="shared" si="3"/>
        <v>0</v>
      </c>
      <c r="L49" s="89">
        <f t="shared" si="4"/>
        <v>0</v>
      </c>
    </row>
    <row r="50" spans="1:12" s="4" customFormat="1" x14ac:dyDescent="0.3">
      <c r="A50" s="36">
        <v>1</v>
      </c>
      <c r="B50" s="36">
        <v>3102893</v>
      </c>
      <c r="C50" s="46" t="s">
        <v>102</v>
      </c>
      <c r="D50" s="86" t="s">
        <v>109</v>
      </c>
      <c r="E50" s="94"/>
      <c r="F50" s="40" t="s">
        <v>13</v>
      </c>
      <c r="G50" s="200">
        <v>0.1</v>
      </c>
      <c r="H50" s="201">
        <v>10</v>
      </c>
      <c r="I50" s="237">
        <f t="shared" si="2"/>
        <v>0.1</v>
      </c>
      <c r="J50" s="41"/>
      <c r="K50" s="88">
        <f t="shared" si="3"/>
        <v>0</v>
      </c>
      <c r="L50" s="89">
        <f t="shared" si="4"/>
        <v>0</v>
      </c>
    </row>
    <row r="51" spans="1:12" s="4" customFormat="1" x14ac:dyDescent="0.3">
      <c r="A51" s="36">
        <v>1</v>
      </c>
      <c r="B51" s="36">
        <v>3102894</v>
      </c>
      <c r="C51" s="46" t="s">
        <v>104</v>
      </c>
      <c r="D51" s="86" t="s">
        <v>111</v>
      </c>
      <c r="E51" s="87"/>
      <c r="F51" s="46" t="s">
        <v>13</v>
      </c>
      <c r="G51" s="88">
        <v>0.08</v>
      </c>
      <c r="H51" s="199">
        <v>10</v>
      </c>
      <c r="I51" s="47">
        <f t="shared" si="2"/>
        <v>0.08</v>
      </c>
      <c r="J51" s="48"/>
      <c r="K51" s="88">
        <f t="shared" si="3"/>
        <v>0</v>
      </c>
      <c r="L51" s="89">
        <f t="shared" si="4"/>
        <v>0</v>
      </c>
    </row>
    <row r="52" spans="1:12" s="4" customFormat="1" x14ac:dyDescent="0.3">
      <c r="A52" s="36">
        <v>1</v>
      </c>
      <c r="B52" s="36">
        <v>3102895</v>
      </c>
      <c r="C52" s="46" t="s">
        <v>106</v>
      </c>
      <c r="D52" s="86" t="s">
        <v>113</v>
      </c>
      <c r="E52" s="94"/>
      <c r="F52" s="40" t="s">
        <v>13</v>
      </c>
      <c r="G52" s="200">
        <v>0.08</v>
      </c>
      <c r="H52" s="201">
        <v>370</v>
      </c>
      <c r="I52" s="237">
        <f t="shared" si="2"/>
        <v>0.08</v>
      </c>
      <c r="J52" s="41"/>
      <c r="K52" s="88">
        <f t="shared" si="3"/>
        <v>0</v>
      </c>
      <c r="L52" s="89">
        <f t="shared" si="4"/>
        <v>0</v>
      </c>
    </row>
    <row r="53" spans="1:12" s="4" customFormat="1" x14ac:dyDescent="0.3">
      <c r="A53" s="36">
        <v>1</v>
      </c>
      <c r="B53" s="36">
        <v>3102896</v>
      </c>
      <c r="C53" s="46" t="s">
        <v>108</v>
      </c>
      <c r="D53" s="86" t="s">
        <v>1197</v>
      </c>
      <c r="E53" s="87"/>
      <c r="F53" s="46" t="s">
        <v>13</v>
      </c>
      <c r="G53" s="88">
        <v>1</v>
      </c>
      <c r="H53" s="199">
        <v>140</v>
      </c>
      <c r="I53" s="47">
        <f t="shared" si="2"/>
        <v>1</v>
      </c>
      <c r="J53" s="48"/>
      <c r="K53" s="88">
        <f t="shared" si="3"/>
        <v>0</v>
      </c>
      <c r="L53" s="89">
        <f t="shared" si="4"/>
        <v>0</v>
      </c>
    </row>
    <row r="54" spans="1:12" s="4" customFormat="1" x14ac:dyDescent="0.3">
      <c r="A54" s="36">
        <v>1</v>
      </c>
      <c r="B54" s="36">
        <v>3102897</v>
      </c>
      <c r="C54" s="46" t="s">
        <v>110</v>
      </c>
      <c r="D54" s="86" t="s">
        <v>116</v>
      </c>
      <c r="E54" s="94"/>
      <c r="F54" s="40" t="s">
        <v>13</v>
      </c>
      <c r="G54" s="200">
        <v>0.5</v>
      </c>
      <c r="H54" s="201">
        <v>140</v>
      </c>
      <c r="I54" s="237">
        <f t="shared" si="2"/>
        <v>0.5</v>
      </c>
      <c r="J54" s="41"/>
      <c r="K54" s="88">
        <f t="shared" si="3"/>
        <v>0</v>
      </c>
      <c r="L54" s="89">
        <f t="shared" si="4"/>
        <v>0</v>
      </c>
    </row>
    <row r="55" spans="1:12" s="5" customFormat="1" x14ac:dyDescent="0.3">
      <c r="A55" s="36">
        <v>1</v>
      </c>
      <c r="B55" s="36">
        <v>3102898</v>
      </c>
      <c r="C55" s="46" t="s">
        <v>112</v>
      </c>
      <c r="D55" s="86" t="s">
        <v>118</v>
      </c>
      <c r="E55" s="87"/>
      <c r="F55" s="46" t="s">
        <v>13</v>
      </c>
      <c r="G55" s="88">
        <v>2</v>
      </c>
      <c r="H55" s="199">
        <v>180</v>
      </c>
      <c r="I55" s="47">
        <f t="shared" si="2"/>
        <v>2</v>
      </c>
      <c r="J55" s="48"/>
      <c r="K55" s="88">
        <f t="shared" si="3"/>
        <v>0</v>
      </c>
      <c r="L55" s="89">
        <f t="shared" si="4"/>
        <v>0</v>
      </c>
    </row>
    <row r="56" spans="1:12" x14ac:dyDescent="0.3">
      <c r="A56" s="90"/>
      <c r="B56" s="90"/>
      <c r="C56" s="90"/>
      <c r="D56" s="91" t="s">
        <v>119</v>
      </c>
      <c r="E56" s="92"/>
      <c r="F56" s="90"/>
      <c r="G56" s="91"/>
      <c r="H56" s="202"/>
      <c r="I56" s="91"/>
      <c r="J56" s="91"/>
      <c r="K56" s="91"/>
      <c r="L56" s="93">
        <f>SUM(L2:L55)</f>
        <v>0</v>
      </c>
    </row>
    <row r="57" spans="1:12" s="26" customFormat="1" ht="15" customHeight="1" x14ac:dyDescent="0.3">
      <c r="A57" s="24"/>
      <c r="B57" s="24"/>
      <c r="C57" s="263" t="s">
        <v>1247</v>
      </c>
      <c r="D57" s="263"/>
      <c r="E57" s="263"/>
      <c r="F57" s="263"/>
      <c r="G57" s="263"/>
      <c r="H57" s="263"/>
      <c r="I57" s="263"/>
      <c r="J57" s="263"/>
      <c r="K57" s="263"/>
      <c r="L57" s="25"/>
    </row>
    <row r="58" spans="1:12" s="26" customFormat="1" x14ac:dyDescent="0.3">
      <c r="A58" s="24"/>
      <c r="B58" s="24"/>
      <c r="C58" s="263"/>
      <c r="D58" s="263"/>
      <c r="E58" s="263"/>
      <c r="F58" s="263"/>
      <c r="G58" s="263"/>
      <c r="H58" s="263"/>
      <c r="I58" s="263"/>
      <c r="J58" s="263"/>
      <c r="K58" s="263"/>
      <c r="L58" s="25"/>
    </row>
    <row r="59" spans="1:12" s="26" customFormat="1" x14ac:dyDescent="0.3">
      <c r="A59" s="24"/>
      <c r="B59" s="24"/>
      <c r="C59" s="263"/>
      <c r="D59" s="263"/>
      <c r="E59" s="263"/>
      <c r="F59" s="263"/>
      <c r="G59" s="263"/>
      <c r="H59" s="263"/>
      <c r="I59" s="263"/>
      <c r="J59" s="263"/>
      <c r="K59" s="263"/>
      <c r="L59" s="25"/>
    </row>
    <row r="60" spans="1:12" s="26" customFormat="1" x14ac:dyDescent="0.3">
      <c r="A60" s="24"/>
      <c r="B60" s="24"/>
      <c r="C60" s="263"/>
      <c r="D60" s="263"/>
      <c r="E60" s="263"/>
      <c r="F60" s="263"/>
      <c r="G60" s="263"/>
      <c r="H60" s="263"/>
      <c r="I60" s="263"/>
      <c r="J60" s="263"/>
      <c r="K60" s="263"/>
      <c r="L60" s="25"/>
    </row>
    <row r="61" spans="1:12" s="26" customFormat="1" x14ac:dyDescent="0.3">
      <c r="A61" s="24"/>
      <c r="B61" s="24"/>
      <c r="C61" s="263"/>
      <c r="D61" s="263"/>
      <c r="E61" s="263"/>
      <c r="F61" s="263"/>
      <c r="G61" s="263"/>
      <c r="H61" s="263"/>
      <c r="I61" s="263"/>
      <c r="J61" s="263"/>
      <c r="K61" s="263"/>
      <c r="L61" s="25"/>
    </row>
    <row r="62" spans="1:12" s="26" customFormat="1" x14ac:dyDescent="0.3">
      <c r="A62" s="24"/>
      <c r="B62" s="24"/>
      <c r="C62" s="263"/>
      <c r="D62" s="263"/>
      <c r="E62" s="263"/>
      <c r="F62" s="263"/>
      <c r="G62" s="263"/>
      <c r="H62" s="263"/>
      <c r="I62" s="263"/>
      <c r="J62" s="263"/>
      <c r="K62" s="263"/>
      <c r="L62" s="25"/>
    </row>
    <row r="63" spans="1:12" s="26" customFormat="1" x14ac:dyDescent="0.3">
      <c r="A63" s="24"/>
      <c r="B63" s="24"/>
      <c r="C63" s="263"/>
      <c r="D63" s="263"/>
      <c r="E63" s="263"/>
      <c r="F63" s="263"/>
      <c r="G63" s="263"/>
      <c r="H63" s="263"/>
      <c r="I63" s="263"/>
      <c r="J63" s="263"/>
      <c r="K63" s="263"/>
      <c r="L63" s="25"/>
    </row>
    <row r="64" spans="1:12" s="26" customFormat="1" x14ac:dyDescent="0.3">
      <c r="A64" s="24"/>
      <c r="B64" s="24"/>
      <c r="C64" s="263"/>
      <c r="D64" s="263"/>
      <c r="E64" s="263"/>
      <c r="F64" s="263"/>
      <c r="G64" s="263"/>
      <c r="H64" s="263"/>
      <c r="I64" s="263"/>
      <c r="J64" s="263"/>
      <c r="K64" s="263"/>
      <c r="L64" s="25"/>
    </row>
    <row r="65" spans="1:12" s="26" customFormat="1" x14ac:dyDescent="0.3">
      <c r="A65" s="24"/>
      <c r="B65" s="24"/>
      <c r="C65" s="263"/>
      <c r="D65" s="263"/>
      <c r="E65" s="263"/>
      <c r="F65" s="263"/>
      <c r="G65" s="263"/>
      <c r="H65" s="263"/>
      <c r="I65" s="263"/>
      <c r="J65" s="263"/>
      <c r="K65" s="263"/>
      <c r="L65" s="25"/>
    </row>
    <row r="66" spans="1:12" s="26" customFormat="1" x14ac:dyDescent="0.3">
      <c r="A66" s="24"/>
      <c r="B66" s="24"/>
      <c r="C66" s="24"/>
      <c r="D66" s="27" t="s">
        <v>120</v>
      </c>
      <c r="E66" s="28">
        <f ca="1">TODAY()</f>
        <v>46015</v>
      </c>
      <c r="F66" s="29"/>
      <c r="G66" s="29"/>
      <c r="H66" s="29"/>
      <c r="I66" s="30"/>
      <c r="J66" s="30"/>
      <c r="K66" s="30"/>
      <c r="L66" s="25"/>
    </row>
    <row r="67" spans="1:12" s="26" customFormat="1" x14ac:dyDescent="0.3">
      <c r="A67" s="24"/>
      <c r="B67" s="24"/>
      <c r="C67" s="24"/>
      <c r="D67" s="27" t="s">
        <v>121</v>
      </c>
      <c r="E67" s="264"/>
      <c r="F67" s="264"/>
      <c r="G67" s="264"/>
      <c r="H67" s="264"/>
      <c r="I67" s="264"/>
      <c r="J67" s="264"/>
      <c r="K67" s="264"/>
      <c r="L67" s="264"/>
    </row>
    <row r="68" spans="1:12" s="26" customFormat="1" x14ac:dyDescent="0.3">
      <c r="A68" s="24"/>
      <c r="B68" s="24"/>
      <c r="C68" s="24"/>
      <c r="D68" s="27"/>
      <c r="E68" s="264"/>
      <c r="F68" s="264"/>
      <c r="G68" s="264"/>
      <c r="H68" s="264"/>
      <c r="I68" s="264"/>
      <c r="J68" s="264"/>
      <c r="K68" s="264"/>
      <c r="L68" s="264"/>
    </row>
    <row r="69" spans="1:12" x14ac:dyDescent="0.3">
      <c r="D69" s="9"/>
      <c r="E69" s="11"/>
      <c r="F69" s="11"/>
      <c r="G69" s="11"/>
      <c r="H69" s="11"/>
    </row>
  </sheetData>
  <sheetProtection algorithmName="SHA-512" hashValue="dnfZsN+VkDhaSFebBpjpp/GBhgKxp/f49WwxURHJ7CZcoSA11Cz7rE7fvqRggMhYt8QXpy8gs/QzCAOBmzmSTw==" saltValue="Tyo3J2JMsIutajB8xuKnVQ==" spinCount="100000" sheet="1" objects="1" scenarios="1"/>
  <mergeCells count="2">
    <mergeCell ref="C57:K65"/>
    <mergeCell ref="E67:L68"/>
  </mergeCells>
  <phoneticPr fontId="7"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6"/>
  <sheetViews>
    <sheetView workbookViewId="0">
      <selection activeCell="K5" sqref="K5"/>
    </sheetView>
  </sheetViews>
  <sheetFormatPr defaultRowHeight="14.4" x14ac:dyDescent="0.3"/>
  <cols>
    <col min="1" max="1" width="7.5546875" style="57" customWidth="1"/>
    <col min="2" max="2" width="8.88671875" style="57" customWidth="1"/>
    <col min="3" max="3" width="8.44140625" style="57" customWidth="1"/>
    <col min="4" max="4" width="46.44140625" style="44" customWidth="1"/>
    <col min="5" max="5" width="41.33203125" style="38" customWidth="1"/>
    <col min="6" max="6" width="6" style="57" bestFit="1" customWidth="1"/>
    <col min="7" max="7" width="9.109375" style="58"/>
    <col min="8" max="8" width="9.109375" style="59"/>
    <col min="9" max="10" width="9.5546875" style="58" bestFit="1" customWidth="1"/>
    <col min="11" max="11" width="18.88671875" style="58" customWidth="1"/>
    <col min="12" max="12" width="17.6640625" style="60" customWidth="1"/>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2" s="1" customFormat="1" ht="41.4" x14ac:dyDescent="0.3">
      <c r="A1" s="32" t="s">
        <v>0</v>
      </c>
      <c r="B1" s="32" t="s">
        <v>1105</v>
      </c>
      <c r="C1" s="32" t="s">
        <v>1</v>
      </c>
      <c r="D1" s="33" t="s">
        <v>2</v>
      </c>
      <c r="E1" s="33" t="s">
        <v>3</v>
      </c>
      <c r="F1" s="32" t="s">
        <v>4</v>
      </c>
      <c r="G1" s="34" t="s">
        <v>5</v>
      </c>
      <c r="H1" s="203" t="s">
        <v>6</v>
      </c>
      <c r="I1" s="34" t="s">
        <v>7</v>
      </c>
      <c r="J1" s="34" t="s">
        <v>8</v>
      </c>
      <c r="K1" s="34" t="s">
        <v>9</v>
      </c>
      <c r="L1" s="35" t="s">
        <v>10</v>
      </c>
    </row>
    <row r="2" spans="1:12" s="2" customFormat="1" x14ac:dyDescent="0.3">
      <c r="A2" s="36">
        <v>2</v>
      </c>
      <c r="B2" s="36">
        <v>3102609</v>
      </c>
      <c r="C2" s="46" t="s">
        <v>11</v>
      </c>
      <c r="D2" s="38" t="s">
        <v>122</v>
      </c>
      <c r="E2" s="39"/>
      <c r="F2" s="46" t="s">
        <v>123</v>
      </c>
      <c r="G2" s="42">
        <v>1</v>
      </c>
      <c r="H2" s="196">
        <v>100</v>
      </c>
      <c r="I2" s="237">
        <v>1</v>
      </c>
      <c r="J2" s="41"/>
      <c r="K2" s="42">
        <f>(G2*J2)/I2</f>
        <v>0</v>
      </c>
      <c r="L2" s="43">
        <f>ROUND(K2*H2,2)</f>
        <v>0</v>
      </c>
    </row>
    <row r="3" spans="1:12" s="2" customFormat="1" x14ac:dyDescent="0.3">
      <c r="A3" s="36">
        <v>2</v>
      </c>
      <c r="B3" s="36">
        <v>3102610</v>
      </c>
      <c r="C3" s="46" t="s">
        <v>14</v>
      </c>
      <c r="D3" s="38" t="s">
        <v>124</v>
      </c>
      <c r="E3" s="45"/>
      <c r="F3" s="46" t="s">
        <v>123</v>
      </c>
      <c r="G3" s="42">
        <v>1</v>
      </c>
      <c r="H3" s="196">
        <v>1000</v>
      </c>
      <c r="I3" s="47">
        <v>1</v>
      </c>
      <c r="J3" s="48"/>
      <c r="K3" s="42">
        <f t="shared" ref="K3:K20" si="0">(G3*J3)/I3</f>
        <v>0</v>
      </c>
      <c r="L3" s="43">
        <f t="shared" ref="L3:L20" si="1">ROUND(K3*H3,2)</f>
        <v>0</v>
      </c>
    </row>
    <row r="4" spans="1:12" s="2" customFormat="1" x14ac:dyDescent="0.3">
      <c r="A4" s="36">
        <v>2</v>
      </c>
      <c r="B4" s="36">
        <v>3103242</v>
      </c>
      <c r="C4" s="46" t="s">
        <v>16</v>
      </c>
      <c r="D4" s="38" t="s">
        <v>125</v>
      </c>
      <c r="E4" s="39"/>
      <c r="F4" s="46" t="s">
        <v>123</v>
      </c>
      <c r="G4" s="42">
        <v>1</v>
      </c>
      <c r="H4" s="196">
        <v>200</v>
      </c>
      <c r="I4" s="237">
        <v>1</v>
      </c>
      <c r="J4" s="41"/>
      <c r="K4" s="42">
        <f t="shared" si="0"/>
        <v>0</v>
      </c>
      <c r="L4" s="43">
        <f t="shared" si="1"/>
        <v>0</v>
      </c>
    </row>
    <row r="5" spans="1:12" s="2" customFormat="1" x14ac:dyDescent="0.3">
      <c r="A5" s="36">
        <v>2</v>
      </c>
      <c r="B5" s="36">
        <v>3103163</v>
      </c>
      <c r="C5" s="46" t="s">
        <v>18</v>
      </c>
      <c r="D5" s="85" t="s">
        <v>1152</v>
      </c>
      <c r="E5" s="45"/>
      <c r="F5" s="46" t="s">
        <v>123</v>
      </c>
      <c r="G5" s="42">
        <v>1</v>
      </c>
      <c r="H5" s="196">
        <v>200</v>
      </c>
      <c r="I5" s="47">
        <v>1</v>
      </c>
      <c r="J5" s="48"/>
      <c r="K5" s="42">
        <f t="shared" si="0"/>
        <v>0</v>
      </c>
      <c r="L5" s="43">
        <f t="shared" si="1"/>
        <v>0</v>
      </c>
    </row>
    <row r="6" spans="1:12" s="2" customFormat="1" x14ac:dyDescent="0.3">
      <c r="A6" s="36">
        <v>2</v>
      </c>
      <c r="B6" s="36">
        <v>3102612</v>
      </c>
      <c r="C6" s="46" t="s">
        <v>20</v>
      </c>
      <c r="D6" s="38" t="s">
        <v>126</v>
      </c>
      <c r="E6" s="39"/>
      <c r="F6" s="46" t="s">
        <v>123</v>
      </c>
      <c r="G6" s="42">
        <v>1</v>
      </c>
      <c r="H6" s="196">
        <v>1500</v>
      </c>
      <c r="I6" s="237">
        <f t="shared" ref="I6:I20" si="2">+G6</f>
        <v>1</v>
      </c>
      <c r="J6" s="41"/>
      <c r="K6" s="42">
        <f t="shared" si="0"/>
        <v>0</v>
      </c>
      <c r="L6" s="43">
        <f t="shared" si="1"/>
        <v>0</v>
      </c>
    </row>
    <row r="7" spans="1:12" s="2" customFormat="1" x14ac:dyDescent="0.3">
      <c r="A7" s="36">
        <v>2</v>
      </c>
      <c r="B7" s="36">
        <v>3102614</v>
      </c>
      <c r="C7" s="46" t="s">
        <v>22</v>
      </c>
      <c r="D7" s="38" t="s">
        <v>127</v>
      </c>
      <c r="E7" s="45"/>
      <c r="F7" s="46" t="s">
        <v>123</v>
      </c>
      <c r="G7" s="42">
        <v>1</v>
      </c>
      <c r="H7" s="196">
        <v>1200</v>
      </c>
      <c r="I7" s="47">
        <f t="shared" si="2"/>
        <v>1</v>
      </c>
      <c r="J7" s="48"/>
      <c r="K7" s="42">
        <f t="shared" si="0"/>
        <v>0</v>
      </c>
      <c r="L7" s="43">
        <f t="shared" si="1"/>
        <v>0</v>
      </c>
    </row>
    <row r="8" spans="1:12" s="2" customFormat="1" x14ac:dyDescent="0.3">
      <c r="A8" s="36">
        <v>2</v>
      </c>
      <c r="B8" s="36">
        <v>3102615</v>
      </c>
      <c r="C8" s="46" t="s">
        <v>24</v>
      </c>
      <c r="D8" s="38" t="s">
        <v>128</v>
      </c>
      <c r="E8" s="39"/>
      <c r="F8" s="46" t="s">
        <v>123</v>
      </c>
      <c r="G8" s="42">
        <v>5</v>
      </c>
      <c r="H8" s="196">
        <v>20</v>
      </c>
      <c r="I8" s="237">
        <f t="shared" si="2"/>
        <v>5</v>
      </c>
      <c r="J8" s="41"/>
      <c r="K8" s="42">
        <f t="shared" si="0"/>
        <v>0</v>
      </c>
      <c r="L8" s="43">
        <f t="shared" si="1"/>
        <v>0</v>
      </c>
    </row>
    <row r="9" spans="1:12" s="2" customFormat="1" x14ac:dyDescent="0.3">
      <c r="A9" s="36">
        <v>2</v>
      </c>
      <c r="B9" s="36">
        <v>3102616</v>
      </c>
      <c r="C9" s="46" t="s">
        <v>26</v>
      </c>
      <c r="D9" s="38" t="s">
        <v>129</v>
      </c>
      <c r="E9" s="45"/>
      <c r="F9" s="46" t="s">
        <v>123</v>
      </c>
      <c r="G9" s="42">
        <v>1</v>
      </c>
      <c r="H9" s="196">
        <v>100</v>
      </c>
      <c r="I9" s="47">
        <f t="shared" si="2"/>
        <v>1</v>
      </c>
      <c r="J9" s="48"/>
      <c r="K9" s="42">
        <f t="shared" si="0"/>
        <v>0</v>
      </c>
      <c r="L9" s="43">
        <f t="shared" si="1"/>
        <v>0</v>
      </c>
    </row>
    <row r="10" spans="1:12" s="2" customFormat="1" x14ac:dyDescent="0.3">
      <c r="A10" s="36">
        <v>2</v>
      </c>
      <c r="B10" s="36">
        <v>3102617</v>
      </c>
      <c r="C10" s="46" t="s">
        <v>28</v>
      </c>
      <c r="D10" s="38" t="s">
        <v>130</v>
      </c>
      <c r="E10" s="39"/>
      <c r="F10" s="46" t="s">
        <v>123</v>
      </c>
      <c r="G10" s="42">
        <v>1</v>
      </c>
      <c r="H10" s="196">
        <v>140</v>
      </c>
      <c r="I10" s="237">
        <f t="shared" si="2"/>
        <v>1</v>
      </c>
      <c r="J10" s="41"/>
      <c r="K10" s="42">
        <f t="shared" si="0"/>
        <v>0</v>
      </c>
      <c r="L10" s="43">
        <f t="shared" si="1"/>
        <v>0</v>
      </c>
    </row>
    <row r="11" spans="1:12" s="2" customFormat="1" x14ac:dyDescent="0.3">
      <c r="A11" s="36">
        <v>2</v>
      </c>
      <c r="B11" s="36">
        <v>3102618</v>
      </c>
      <c r="C11" s="46" t="s">
        <v>30</v>
      </c>
      <c r="D11" s="38" t="s">
        <v>131</v>
      </c>
      <c r="E11" s="45"/>
      <c r="F11" s="46" t="s">
        <v>123</v>
      </c>
      <c r="G11" s="42">
        <v>1</v>
      </c>
      <c r="H11" s="196">
        <v>130</v>
      </c>
      <c r="I11" s="47">
        <f t="shared" si="2"/>
        <v>1</v>
      </c>
      <c r="J11" s="48"/>
      <c r="K11" s="42">
        <f t="shared" si="0"/>
        <v>0</v>
      </c>
      <c r="L11" s="43">
        <f t="shared" si="1"/>
        <v>0</v>
      </c>
    </row>
    <row r="12" spans="1:12" s="2" customFormat="1" x14ac:dyDescent="0.3">
      <c r="A12" s="36">
        <v>2</v>
      </c>
      <c r="B12" s="36">
        <v>3102619</v>
      </c>
      <c r="C12" s="46" t="s">
        <v>32</v>
      </c>
      <c r="D12" s="38" t="s">
        <v>132</v>
      </c>
      <c r="E12" s="39"/>
      <c r="F12" s="46" t="s">
        <v>123</v>
      </c>
      <c r="G12" s="42">
        <v>1</v>
      </c>
      <c r="H12" s="196">
        <v>50</v>
      </c>
      <c r="I12" s="237">
        <f t="shared" si="2"/>
        <v>1</v>
      </c>
      <c r="J12" s="41"/>
      <c r="K12" s="42">
        <f t="shared" si="0"/>
        <v>0</v>
      </c>
      <c r="L12" s="43">
        <f t="shared" si="1"/>
        <v>0</v>
      </c>
    </row>
    <row r="13" spans="1:12" s="2" customFormat="1" x14ac:dyDescent="0.3">
      <c r="A13" s="36">
        <v>2</v>
      </c>
      <c r="B13" s="36">
        <v>3102620</v>
      </c>
      <c r="C13" s="46" t="s">
        <v>34</v>
      </c>
      <c r="D13" s="38" t="s">
        <v>133</v>
      </c>
      <c r="E13" s="45"/>
      <c r="F13" s="46" t="s">
        <v>123</v>
      </c>
      <c r="G13" s="42">
        <v>1</v>
      </c>
      <c r="H13" s="196">
        <v>155</v>
      </c>
      <c r="I13" s="47">
        <f t="shared" si="2"/>
        <v>1</v>
      </c>
      <c r="J13" s="48"/>
      <c r="K13" s="42">
        <f t="shared" si="0"/>
        <v>0</v>
      </c>
      <c r="L13" s="43">
        <f t="shared" si="1"/>
        <v>0</v>
      </c>
    </row>
    <row r="14" spans="1:12" s="2" customFormat="1" x14ac:dyDescent="0.3">
      <c r="A14" s="36">
        <v>2</v>
      </c>
      <c r="B14" s="36">
        <v>3102621</v>
      </c>
      <c r="C14" s="46" t="s">
        <v>36</v>
      </c>
      <c r="D14" s="38" t="s">
        <v>134</v>
      </c>
      <c r="E14" s="39"/>
      <c r="F14" s="46" t="s">
        <v>123</v>
      </c>
      <c r="G14" s="42">
        <v>1</v>
      </c>
      <c r="H14" s="196">
        <v>5</v>
      </c>
      <c r="I14" s="237">
        <f t="shared" si="2"/>
        <v>1</v>
      </c>
      <c r="J14" s="41"/>
      <c r="K14" s="42">
        <f t="shared" si="0"/>
        <v>0</v>
      </c>
      <c r="L14" s="43">
        <f t="shared" si="1"/>
        <v>0</v>
      </c>
    </row>
    <row r="15" spans="1:12" s="2" customFormat="1" x14ac:dyDescent="0.3">
      <c r="A15" s="36">
        <v>2</v>
      </c>
      <c r="B15" s="36">
        <v>3102622</v>
      </c>
      <c r="C15" s="46" t="s">
        <v>135</v>
      </c>
      <c r="D15" s="38" t="s">
        <v>136</v>
      </c>
      <c r="E15" s="45"/>
      <c r="F15" s="46" t="s">
        <v>123</v>
      </c>
      <c r="G15" s="42">
        <v>1</v>
      </c>
      <c r="H15" s="196">
        <v>5</v>
      </c>
      <c r="I15" s="47">
        <f t="shared" si="2"/>
        <v>1</v>
      </c>
      <c r="J15" s="48"/>
      <c r="K15" s="42">
        <f t="shared" si="0"/>
        <v>0</v>
      </c>
      <c r="L15" s="43">
        <f t="shared" si="1"/>
        <v>0</v>
      </c>
    </row>
    <row r="16" spans="1:12" s="2" customFormat="1" x14ac:dyDescent="0.3">
      <c r="A16" s="36">
        <v>2</v>
      </c>
      <c r="B16" s="36">
        <v>3102623</v>
      </c>
      <c r="C16" s="46" t="s">
        <v>137</v>
      </c>
      <c r="D16" s="38" t="s">
        <v>138</v>
      </c>
      <c r="E16" s="39"/>
      <c r="F16" s="46" t="s">
        <v>123</v>
      </c>
      <c r="G16" s="42">
        <v>1</v>
      </c>
      <c r="H16" s="196">
        <v>5</v>
      </c>
      <c r="I16" s="237">
        <f t="shared" si="2"/>
        <v>1</v>
      </c>
      <c r="J16" s="41"/>
      <c r="K16" s="42">
        <f t="shared" si="0"/>
        <v>0</v>
      </c>
      <c r="L16" s="43">
        <f t="shared" si="1"/>
        <v>0</v>
      </c>
    </row>
    <row r="17" spans="1:13" s="2" customFormat="1" x14ac:dyDescent="0.3">
      <c r="A17" s="36">
        <v>2</v>
      </c>
      <c r="B17" s="36">
        <v>3102625</v>
      </c>
      <c r="C17" s="46" t="s">
        <v>139</v>
      </c>
      <c r="D17" s="38" t="s">
        <v>140</v>
      </c>
      <c r="E17" s="45"/>
      <c r="F17" s="46" t="s">
        <v>123</v>
      </c>
      <c r="G17" s="42">
        <v>1</v>
      </c>
      <c r="H17" s="196">
        <v>675</v>
      </c>
      <c r="I17" s="47">
        <f t="shared" si="2"/>
        <v>1</v>
      </c>
      <c r="J17" s="48"/>
      <c r="K17" s="42">
        <f t="shared" si="0"/>
        <v>0</v>
      </c>
      <c r="L17" s="43">
        <f t="shared" si="1"/>
        <v>0</v>
      </c>
      <c r="M17" s="13"/>
    </row>
    <row r="18" spans="1:13" s="2" customFormat="1" x14ac:dyDescent="0.3">
      <c r="A18" s="36">
        <v>2</v>
      </c>
      <c r="B18" s="36">
        <v>3102627</v>
      </c>
      <c r="C18" s="46" t="s">
        <v>38</v>
      </c>
      <c r="D18" s="38" t="s">
        <v>141</v>
      </c>
      <c r="E18" s="39"/>
      <c r="F18" s="46" t="s">
        <v>123</v>
      </c>
      <c r="G18" s="42">
        <v>1</v>
      </c>
      <c r="H18" s="196">
        <v>235</v>
      </c>
      <c r="I18" s="237">
        <f t="shared" si="2"/>
        <v>1</v>
      </c>
      <c r="J18" s="41"/>
      <c r="K18" s="42">
        <f t="shared" si="0"/>
        <v>0</v>
      </c>
      <c r="L18" s="43">
        <f t="shared" si="1"/>
        <v>0</v>
      </c>
    </row>
    <row r="19" spans="1:13" s="2" customFormat="1" x14ac:dyDescent="0.3">
      <c r="A19" s="36">
        <v>2</v>
      </c>
      <c r="B19" s="36">
        <v>3102628</v>
      </c>
      <c r="C19" s="46" t="s">
        <v>40</v>
      </c>
      <c r="D19" s="38" t="s">
        <v>142</v>
      </c>
      <c r="E19" s="45"/>
      <c r="F19" s="46" t="s">
        <v>123</v>
      </c>
      <c r="G19" s="42">
        <v>1</v>
      </c>
      <c r="H19" s="196">
        <v>85</v>
      </c>
      <c r="I19" s="47">
        <f t="shared" si="2"/>
        <v>1</v>
      </c>
      <c r="J19" s="48"/>
      <c r="K19" s="42">
        <f t="shared" si="0"/>
        <v>0</v>
      </c>
      <c r="L19" s="43">
        <f t="shared" si="1"/>
        <v>0</v>
      </c>
    </row>
    <row r="20" spans="1:13" s="2" customFormat="1" x14ac:dyDescent="0.3">
      <c r="A20" s="36">
        <v>2</v>
      </c>
      <c r="B20" s="36">
        <v>3102629</v>
      </c>
      <c r="C20" s="46" t="s">
        <v>42</v>
      </c>
      <c r="D20" s="38" t="s">
        <v>143</v>
      </c>
      <c r="E20" s="39"/>
      <c r="F20" s="46" t="s">
        <v>123</v>
      </c>
      <c r="G20" s="42">
        <v>1</v>
      </c>
      <c r="H20" s="196">
        <v>200</v>
      </c>
      <c r="I20" s="237">
        <f t="shared" si="2"/>
        <v>1</v>
      </c>
      <c r="J20" s="41"/>
      <c r="K20" s="42">
        <f t="shared" si="0"/>
        <v>0</v>
      </c>
      <c r="L20" s="43">
        <f t="shared" si="1"/>
        <v>0</v>
      </c>
    </row>
    <row r="21" spans="1:13" s="5" customFormat="1" x14ac:dyDescent="0.3">
      <c r="A21" s="52"/>
      <c r="B21" s="52"/>
      <c r="C21" s="52"/>
      <c r="D21" s="53" t="s">
        <v>119</v>
      </c>
      <c r="E21" s="54"/>
      <c r="F21" s="52"/>
      <c r="G21" s="53"/>
      <c r="H21" s="55"/>
      <c r="I21" s="53"/>
      <c r="J21" s="53"/>
      <c r="K21" s="53"/>
      <c r="L21" s="56">
        <f>SUM(L2:L20)</f>
        <v>0</v>
      </c>
    </row>
    <row r="23" spans="1:13" ht="15" customHeight="1" x14ac:dyDescent="0.3">
      <c r="C23" s="265" t="s">
        <v>1248</v>
      </c>
      <c r="D23" s="265"/>
      <c r="E23" s="265"/>
      <c r="F23" s="265"/>
      <c r="G23" s="265"/>
      <c r="H23" s="265"/>
      <c r="I23" s="265"/>
      <c r="J23" s="265"/>
      <c r="K23" s="265"/>
    </row>
    <row r="24" spans="1:13" x14ac:dyDescent="0.3">
      <c r="C24" s="265"/>
      <c r="D24" s="265"/>
      <c r="E24" s="265"/>
      <c r="F24" s="265"/>
      <c r="G24" s="265"/>
      <c r="H24" s="265"/>
      <c r="I24" s="265"/>
      <c r="J24" s="265"/>
      <c r="K24" s="265"/>
    </row>
    <row r="25" spans="1:13" x14ac:dyDescent="0.3">
      <c r="C25" s="265"/>
      <c r="D25" s="265"/>
      <c r="E25" s="265"/>
      <c r="F25" s="265"/>
      <c r="G25" s="265"/>
      <c r="H25" s="265"/>
      <c r="I25" s="265"/>
      <c r="J25" s="265"/>
      <c r="K25" s="265"/>
    </row>
    <row r="26" spans="1:13" x14ac:dyDescent="0.3">
      <c r="C26" s="265"/>
      <c r="D26" s="265"/>
      <c r="E26" s="265"/>
      <c r="F26" s="265"/>
      <c r="G26" s="265"/>
      <c r="H26" s="265"/>
      <c r="I26" s="265"/>
      <c r="J26" s="265"/>
      <c r="K26" s="265"/>
    </row>
    <row r="27" spans="1:13" x14ac:dyDescent="0.3">
      <c r="C27" s="265"/>
      <c r="D27" s="265"/>
      <c r="E27" s="265"/>
      <c r="F27" s="265"/>
      <c r="G27" s="265"/>
      <c r="H27" s="265"/>
      <c r="I27" s="265"/>
      <c r="J27" s="265"/>
      <c r="K27" s="265"/>
    </row>
    <row r="28" spans="1:13" x14ac:dyDescent="0.3">
      <c r="C28" s="265"/>
      <c r="D28" s="265"/>
      <c r="E28" s="265"/>
      <c r="F28" s="265"/>
      <c r="G28" s="265"/>
      <c r="H28" s="265"/>
      <c r="I28" s="265"/>
      <c r="J28" s="265"/>
      <c r="K28" s="265"/>
    </row>
    <row r="29" spans="1:13" x14ac:dyDescent="0.3">
      <c r="C29" s="265"/>
      <c r="D29" s="265"/>
      <c r="E29" s="265"/>
      <c r="F29" s="265"/>
      <c r="G29" s="265"/>
      <c r="H29" s="265"/>
      <c r="I29" s="265"/>
      <c r="J29" s="265"/>
      <c r="K29" s="265"/>
    </row>
    <row r="30" spans="1:13" x14ac:dyDescent="0.3">
      <c r="C30" s="265"/>
      <c r="D30" s="265"/>
      <c r="E30" s="265"/>
      <c r="F30" s="265"/>
      <c r="G30" s="265"/>
      <c r="H30" s="265"/>
      <c r="I30" s="265"/>
      <c r="J30" s="265"/>
      <c r="K30" s="265"/>
    </row>
    <row r="31" spans="1:13" x14ac:dyDescent="0.3">
      <c r="C31" s="265"/>
      <c r="D31" s="265"/>
      <c r="E31" s="265"/>
      <c r="F31" s="265"/>
      <c r="G31" s="265"/>
      <c r="H31" s="265"/>
      <c r="I31" s="265"/>
      <c r="J31" s="265"/>
      <c r="K31" s="265"/>
    </row>
    <row r="32" spans="1:13" x14ac:dyDescent="0.3">
      <c r="D32" s="95" t="s">
        <v>120</v>
      </c>
      <c r="E32" s="96">
        <f ca="1">TODAY()</f>
        <v>46015</v>
      </c>
      <c r="F32" s="62"/>
      <c r="G32" s="62"/>
      <c r="H32" s="62"/>
    </row>
    <row r="33" spans="4:12" x14ac:dyDescent="0.3">
      <c r="D33" s="95" t="s">
        <v>121</v>
      </c>
      <c r="E33" s="266"/>
      <c r="F33" s="266"/>
      <c r="G33" s="266"/>
      <c r="H33" s="266"/>
      <c r="I33" s="266"/>
      <c r="J33" s="266"/>
      <c r="K33" s="266"/>
      <c r="L33" s="266"/>
    </row>
    <row r="34" spans="4:12" x14ac:dyDescent="0.3">
      <c r="D34" s="95"/>
      <c r="E34" s="266"/>
      <c r="F34" s="266"/>
      <c r="G34" s="266"/>
      <c r="H34" s="266"/>
      <c r="I34" s="266"/>
      <c r="J34" s="266"/>
      <c r="K34" s="266"/>
      <c r="L34" s="266"/>
    </row>
    <row r="35" spans="4:12" x14ac:dyDescent="0.3">
      <c r="D35" s="95"/>
      <c r="E35" s="64"/>
      <c r="F35" s="64"/>
      <c r="G35" s="64"/>
      <c r="H35" s="64"/>
    </row>
    <row r="36" spans="4:12" x14ac:dyDescent="0.3">
      <c r="D36" s="95"/>
      <c r="E36" s="64"/>
      <c r="F36" s="64"/>
      <c r="G36" s="64"/>
      <c r="H36" s="64"/>
    </row>
  </sheetData>
  <sheetProtection algorithmName="SHA-512" hashValue="nlCZwegq/Hg+IDYE8vQT9gkopxmz1f+Wnurg9h+7CTflunN4aS6s2HRc669LYrJCffW4xNtvg7CFy7zyMdtdiQ==" saltValue="rxheByAuNaPwHCzvdHW5MQ==" spinCount="100000" sheet="1" objects="1" scenarios="1"/>
  <mergeCells count="2">
    <mergeCell ref="C23:K31"/>
    <mergeCell ref="E33:L34"/>
  </mergeCells>
  <phoneticPr fontId="7"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4"/>
  <sheetViews>
    <sheetView topLeftCell="A3" workbookViewId="0">
      <selection activeCell="K11" sqref="K11"/>
    </sheetView>
  </sheetViews>
  <sheetFormatPr defaultRowHeight="14.4" x14ac:dyDescent="0.3"/>
  <cols>
    <col min="1" max="1" width="7.5546875" style="57" customWidth="1"/>
    <col min="2" max="2" width="9.44140625" style="57" customWidth="1"/>
    <col min="3" max="3" width="8.44140625" style="57" customWidth="1"/>
    <col min="4" max="4" width="46.44140625" style="38" customWidth="1"/>
    <col min="5" max="5" width="35.6640625" style="38" customWidth="1"/>
    <col min="6" max="6" width="6" style="57" bestFit="1" customWidth="1"/>
    <col min="7" max="7" width="9.109375" style="58"/>
    <col min="8" max="8" width="9.109375" style="59"/>
    <col min="9" max="10" width="9.5546875" style="58" bestFit="1" customWidth="1"/>
    <col min="11" max="11" width="22" style="58" customWidth="1"/>
    <col min="12" max="12" width="19.44140625" style="60" customWidth="1"/>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3" s="1" customFormat="1" ht="41.4" x14ac:dyDescent="0.3">
      <c r="A1" s="32" t="s">
        <v>0</v>
      </c>
      <c r="B1" s="32" t="s">
        <v>1105</v>
      </c>
      <c r="C1" s="32" t="s">
        <v>1</v>
      </c>
      <c r="D1" s="33" t="s">
        <v>2</v>
      </c>
      <c r="E1" s="33" t="s">
        <v>3</v>
      </c>
      <c r="F1" s="32" t="s">
        <v>4</v>
      </c>
      <c r="G1" s="34" t="s">
        <v>5</v>
      </c>
      <c r="H1" s="203" t="s">
        <v>6</v>
      </c>
      <c r="I1" s="34" t="s">
        <v>7</v>
      </c>
      <c r="J1" s="34" t="s">
        <v>8</v>
      </c>
      <c r="K1" s="34" t="s">
        <v>9</v>
      </c>
      <c r="L1" s="35" t="s">
        <v>10</v>
      </c>
    </row>
    <row r="2" spans="1:13" s="2" customFormat="1" ht="41.4" x14ac:dyDescent="0.3">
      <c r="A2" s="36">
        <v>3</v>
      </c>
      <c r="B2" s="36">
        <v>3102682</v>
      </c>
      <c r="C2" s="46" t="s">
        <v>11</v>
      </c>
      <c r="D2" s="38" t="s">
        <v>1166</v>
      </c>
      <c r="E2" s="39"/>
      <c r="F2" s="40" t="s">
        <v>13</v>
      </c>
      <c r="G2" s="204">
        <v>1</v>
      </c>
      <c r="H2" s="194">
        <v>250</v>
      </c>
      <c r="I2" s="237">
        <f>+G2</f>
        <v>1</v>
      </c>
      <c r="J2" s="41"/>
      <c r="K2" s="42">
        <f>(G2*J2)/I2</f>
        <v>0</v>
      </c>
      <c r="L2" s="43">
        <f>ROUND(K2*H2,2)</f>
        <v>0</v>
      </c>
    </row>
    <row r="3" spans="1:13" s="2" customFormat="1" x14ac:dyDescent="0.3">
      <c r="A3" s="36">
        <v>3</v>
      </c>
      <c r="B3" s="36">
        <v>3103164</v>
      </c>
      <c r="C3" s="46" t="s">
        <v>14</v>
      </c>
      <c r="D3" s="44" t="s">
        <v>144</v>
      </c>
      <c r="E3" s="45"/>
      <c r="F3" s="46" t="s">
        <v>145</v>
      </c>
      <c r="G3" s="205">
        <v>1</v>
      </c>
      <c r="H3" s="196">
        <v>50</v>
      </c>
      <c r="I3" s="47">
        <f t="shared" ref="I3:I16" si="0">+G3</f>
        <v>1</v>
      </c>
      <c r="J3" s="48"/>
      <c r="K3" s="42">
        <f t="shared" ref="K3:K22" si="1">(G3*J3)/I3</f>
        <v>0</v>
      </c>
      <c r="L3" s="43">
        <f t="shared" ref="L3:L22" si="2">ROUND(K3*H3,2)</f>
        <v>0</v>
      </c>
    </row>
    <row r="4" spans="1:13" s="2" customFormat="1" ht="41.4" x14ac:dyDescent="0.3">
      <c r="A4" s="36">
        <v>3</v>
      </c>
      <c r="B4" s="36">
        <v>3102684</v>
      </c>
      <c r="C4" s="46" t="s">
        <v>16</v>
      </c>
      <c r="D4" s="38" t="s">
        <v>1167</v>
      </c>
      <c r="E4" s="39"/>
      <c r="F4" s="40" t="s">
        <v>145</v>
      </c>
      <c r="G4" s="204">
        <v>1</v>
      </c>
      <c r="H4" s="194">
        <v>500</v>
      </c>
      <c r="I4" s="237">
        <f t="shared" si="0"/>
        <v>1</v>
      </c>
      <c r="J4" s="41"/>
      <c r="K4" s="42">
        <f t="shared" si="1"/>
        <v>0</v>
      </c>
      <c r="L4" s="43">
        <f t="shared" si="2"/>
        <v>0</v>
      </c>
    </row>
    <row r="5" spans="1:13" s="3" customFormat="1" ht="31.2" customHeight="1" x14ac:dyDescent="0.3">
      <c r="A5" s="46">
        <v>3</v>
      </c>
      <c r="B5" s="46">
        <v>3102685</v>
      </c>
      <c r="C5" s="46" t="s">
        <v>18</v>
      </c>
      <c r="D5" s="37" t="s">
        <v>1168</v>
      </c>
      <c r="E5" s="45"/>
      <c r="F5" s="46" t="s">
        <v>145</v>
      </c>
      <c r="G5" s="46">
        <v>1</v>
      </c>
      <c r="H5" s="198">
        <v>120</v>
      </c>
      <c r="I5" s="47">
        <f t="shared" si="0"/>
        <v>1</v>
      </c>
      <c r="J5" s="47"/>
      <c r="K5" s="49">
        <f t="shared" si="1"/>
        <v>0</v>
      </c>
      <c r="L5" s="50">
        <f t="shared" si="2"/>
        <v>0</v>
      </c>
    </row>
    <row r="6" spans="1:13" s="2" customFormat="1" x14ac:dyDescent="0.3">
      <c r="A6" s="36">
        <v>3</v>
      </c>
      <c r="B6" s="36">
        <v>3103165</v>
      </c>
      <c r="C6" s="46" t="s">
        <v>20</v>
      </c>
      <c r="D6" s="38" t="s">
        <v>146</v>
      </c>
      <c r="E6" s="39"/>
      <c r="F6" s="40" t="s">
        <v>145</v>
      </c>
      <c r="G6" s="204">
        <v>1</v>
      </c>
      <c r="H6" s="194">
        <v>160</v>
      </c>
      <c r="I6" s="237">
        <f t="shared" si="0"/>
        <v>1</v>
      </c>
      <c r="J6" s="41"/>
      <c r="K6" s="42">
        <f t="shared" si="1"/>
        <v>0</v>
      </c>
      <c r="L6" s="43">
        <f t="shared" si="2"/>
        <v>0</v>
      </c>
    </row>
    <row r="7" spans="1:13" s="2" customFormat="1" x14ac:dyDescent="0.3">
      <c r="A7" s="36">
        <v>3</v>
      </c>
      <c r="B7" s="36">
        <v>3103166</v>
      </c>
      <c r="C7" s="46" t="s">
        <v>22</v>
      </c>
      <c r="D7" s="38" t="s">
        <v>147</v>
      </c>
      <c r="E7" s="45"/>
      <c r="F7" s="46" t="s">
        <v>145</v>
      </c>
      <c r="G7" s="205">
        <v>1</v>
      </c>
      <c r="H7" s="196">
        <v>50</v>
      </c>
      <c r="I7" s="47">
        <f t="shared" si="0"/>
        <v>1</v>
      </c>
      <c r="J7" s="48"/>
      <c r="K7" s="42">
        <f t="shared" si="1"/>
        <v>0</v>
      </c>
      <c r="L7" s="43">
        <f t="shared" si="2"/>
        <v>0</v>
      </c>
    </row>
    <row r="8" spans="1:13" s="2" customFormat="1" x14ac:dyDescent="0.3">
      <c r="A8" s="36">
        <v>3</v>
      </c>
      <c r="B8" s="36">
        <v>3103167</v>
      </c>
      <c r="C8" s="46" t="s">
        <v>24</v>
      </c>
      <c r="D8" s="38" t="s">
        <v>148</v>
      </c>
      <c r="E8" s="39"/>
      <c r="F8" s="40" t="s">
        <v>145</v>
      </c>
      <c r="G8" s="204">
        <v>1</v>
      </c>
      <c r="H8" s="194">
        <v>120</v>
      </c>
      <c r="I8" s="237">
        <f t="shared" si="0"/>
        <v>1</v>
      </c>
      <c r="J8" s="41"/>
      <c r="K8" s="42">
        <f t="shared" si="1"/>
        <v>0</v>
      </c>
      <c r="L8" s="43">
        <f t="shared" si="2"/>
        <v>0</v>
      </c>
    </row>
    <row r="9" spans="1:13" s="2" customFormat="1" ht="27.6" x14ac:dyDescent="0.3">
      <c r="A9" s="36">
        <v>3</v>
      </c>
      <c r="B9" s="36">
        <v>3102689</v>
      </c>
      <c r="C9" s="46" t="s">
        <v>26</v>
      </c>
      <c r="D9" s="38" t="s">
        <v>1169</v>
      </c>
      <c r="E9" s="45"/>
      <c r="F9" s="46" t="s">
        <v>145</v>
      </c>
      <c r="G9" s="206">
        <v>2</v>
      </c>
      <c r="H9" s="196">
        <v>120</v>
      </c>
      <c r="I9" s="47">
        <f t="shared" si="0"/>
        <v>2</v>
      </c>
      <c r="J9" s="48"/>
      <c r="K9" s="42">
        <f t="shared" si="1"/>
        <v>0</v>
      </c>
      <c r="L9" s="43">
        <f t="shared" si="2"/>
        <v>0</v>
      </c>
    </row>
    <row r="10" spans="1:13" s="2" customFormat="1" ht="27.6" x14ac:dyDescent="0.3">
      <c r="A10" s="36">
        <v>3</v>
      </c>
      <c r="B10" s="36">
        <v>3102690</v>
      </c>
      <c r="C10" s="46" t="s">
        <v>28</v>
      </c>
      <c r="D10" s="38" t="s">
        <v>1170</v>
      </c>
      <c r="E10" s="39"/>
      <c r="F10" s="40" t="s">
        <v>145</v>
      </c>
      <c r="G10" s="207">
        <v>2</v>
      </c>
      <c r="H10" s="194">
        <v>35</v>
      </c>
      <c r="I10" s="237">
        <f t="shared" si="0"/>
        <v>2</v>
      </c>
      <c r="J10" s="41"/>
      <c r="K10" s="42">
        <f t="shared" si="1"/>
        <v>0</v>
      </c>
      <c r="L10" s="43">
        <f t="shared" si="2"/>
        <v>0</v>
      </c>
    </row>
    <row r="11" spans="1:13" s="2" customFormat="1" x14ac:dyDescent="0.3">
      <c r="A11" s="36"/>
      <c r="B11" s="36">
        <v>3101073</v>
      </c>
      <c r="C11" s="46" t="s">
        <v>30</v>
      </c>
      <c r="D11" s="38" t="s">
        <v>149</v>
      </c>
      <c r="E11" s="45"/>
      <c r="F11" s="46" t="s">
        <v>145</v>
      </c>
      <c r="G11" s="206">
        <v>1</v>
      </c>
      <c r="H11" s="196">
        <v>50</v>
      </c>
      <c r="I11" s="47">
        <f t="shared" si="0"/>
        <v>1</v>
      </c>
      <c r="J11" s="48"/>
      <c r="K11" s="42">
        <f t="shared" si="1"/>
        <v>0</v>
      </c>
      <c r="L11" s="43">
        <f t="shared" si="2"/>
        <v>0</v>
      </c>
    </row>
    <row r="12" spans="1:13" s="2" customFormat="1" x14ac:dyDescent="0.3">
      <c r="A12" s="36">
        <v>3</v>
      </c>
      <c r="B12" s="36">
        <v>3101074</v>
      </c>
      <c r="C12" s="46" t="s">
        <v>32</v>
      </c>
      <c r="D12" s="38" t="s">
        <v>150</v>
      </c>
      <c r="E12" s="39"/>
      <c r="F12" s="40" t="s">
        <v>145</v>
      </c>
      <c r="G12" s="207">
        <v>1</v>
      </c>
      <c r="H12" s="194">
        <v>120</v>
      </c>
      <c r="I12" s="237">
        <f t="shared" si="0"/>
        <v>1</v>
      </c>
      <c r="J12" s="41"/>
      <c r="K12" s="42">
        <f t="shared" si="1"/>
        <v>0</v>
      </c>
      <c r="L12" s="43">
        <f t="shared" si="2"/>
        <v>0</v>
      </c>
    </row>
    <row r="13" spans="1:13" s="2" customFormat="1" x14ac:dyDescent="0.3">
      <c r="A13" s="36">
        <v>3</v>
      </c>
      <c r="B13" s="36">
        <v>3103168</v>
      </c>
      <c r="C13" s="46" t="s">
        <v>34</v>
      </c>
      <c r="D13" s="38" t="s">
        <v>151</v>
      </c>
      <c r="E13" s="45"/>
      <c r="F13" s="46" t="s">
        <v>145</v>
      </c>
      <c r="G13" s="206">
        <v>1</v>
      </c>
      <c r="H13" s="196">
        <v>120</v>
      </c>
      <c r="I13" s="47">
        <f t="shared" si="0"/>
        <v>1</v>
      </c>
      <c r="J13" s="48"/>
      <c r="K13" s="42">
        <f t="shared" si="1"/>
        <v>0</v>
      </c>
      <c r="L13" s="43">
        <f t="shared" si="2"/>
        <v>0</v>
      </c>
    </row>
    <row r="14" spans="1:13" s="2" customFormat="1" ht="27.6" x14ac:dyDescent="0.3">
      <c r="A14" s="36">
        <v>3</v>
      </c>
      <c r="B14" s="36">
        <v>3102695</v>
      </c>
      <c r="C14" s="46" t="s">
        <v>135</v>
      </c>
      <c r="D14" s="38" t="s">
        <v>152</v>
      </c>
      <c r="E14" s="254"/>
      <c r="F14" s="46" t="s">
        <v>145</v>
      </c>
      <c r="G14" s="205">
        <v>1</v>
      </c>
      <c r="H14" s="196">
        <v>175</v>
      </c>
      <c r="I14" s="255">
        <f t="shared" si="0"/>
        <v>1</v>
      </c>
      <c r="J14" s="256"/>
      <c r="K14" s="42">
        <f t="shared" si="1"/>
        <v>0</v>
      </c>
      <c r="L14" s="43">
        <f t="shared" si="2"/>
        <v>0</v>
      </c>
    </row>
    <row r="15" spans="1:13" s="2" customFormat="1" ht="27.6" x14ac:dyDescent="0.3">
      <c r="A15" s="36">
        <v>3</v>
      </c>
      <c r="B15" s="36">
        <v>3102696</v>
      </c>
      <c r="C15" s="46" t="s">
        <v>137</v>
      </c>
      <c r="D15" s="38" t="s">
        <v>153</v>
      </c>
      <c r="E15" s="254"/>
      <c r="F15" s="46" t="s">
        <v>145</v>
      </c>
      <c r="G15" s="205">
        <v>5</v>
      </c>
      <c r="H15" s="196">
        <v>100</v>
      </c>
      <c r="I15" s="255">
        <f t="shared" si="0"/>
        <v>5</v>
      </c>
      <c r="J15" s="256"/>
      <c r="K15" s="42">
        <f t="shared" si="1"/>
        <v>0</v>
      </c>
      <c r="L15" s="43">
        <f t="shared" si="2"/>
        <v>0</v>
      </c>
      <c r="M15" s="13"/>
    </row>
    <row r="16" spans="1:13" s="2" customFormat="1" ht="27.6" x14ac:dyDescent="0.3">
      <c r="A16" s="36">
        <v>3</v>
      </c>
      <c r="B16" s="36">
        <v>3102697</v>
      </c>
      <c r="C16" s="46" t="s">
        <v>139</v>
      </c>
      <c r="D16" s="38" t="s">
        <v>154</v>
      </c>
      <c r="E16" s="254"/>
      <c r="F16" s="46" t="s">
        <v>145</v>
      </c>
      <c r="G16" s="205">
        <v>1</v>
      </c>
      <c r="H16" s="196">
        <v>120</v>
      </c>
      <c r="I16" s="255">
        <f t="shared" si="0"/>
        <v>1</v>
      </c>
      <c r="J16" s="256"/>
      <c r="K16" s="42">
        <f t="shared" si="1"/>
        <v>0</v>
      </c>
      <c r="L16" s="43">
        <f t="shared" si="2"/>
        <v>0</v>
      </c>
    </row>
    <row r="17" spans="1:13" s="22" customFormat="1" x14ac:dyDescent="0.3">
      <c r="A17" s="36">
        <v>3</v>
      </c>
      <c r="B17" s="36">
        <v>3103251</v>
      </c>
      <c r="C17" s="46" t="s">
        <v>38</v>
      </c>
      <c r="D17" s="257" t="s">
        <v>1262</v>
      </c>
      <c r="E17" s="254"/>
      <c r="F17" s="46" t="s">
        <v>123</v>
      </c>
      <c r="G17" s="205">
        <v>2</v>
      </c>
      <c r="H17" s="196">
        <v>50</v>
      </c>
      <c r="I17" s="258">
        <v>2</v>
      </c>
      <c r="J17" s="256"/>
      <c r="K17" s="42">
        <f t="shared" si="1"/>
        <v>0</v>
      </c>
      <c r="L17" s="43">
        <f t="shared" si="2"/>
        <v>0</v>
      </c>
    </row>
    <row r="18" spans="1:13" s="22" customFormat="1" x14ac:dyDescent="0.3">
      <c r="A18" s="36">
        <v>3</v>
      </c>
      <c r="B18" s="36">
        <v>3103252</v>
      </c>
      <c r="C18" s="46" t="s">
        <v>40</v>
      </c>
      <c r="D18" s="257" t="s">
        <v>1132</v>
      </c>
      <c r="E18" s="254"/>
      <c r="F18" s="46" t="s">
        <v>123</v>
      </c>
      <c r="G18" s="205">
        <v>2</v>
      </c>
      <c r="H18" s="196">
        <v>50</v>
      </c>
      <c r="I18" s="258">
        <v>2</v>
      </c>
      <c r="J18" s="256"/>
      <c r="K18" s="42">
        <f t="shared" si="1"/>
        <v>0</v>
      </c>
      <c r="L18" s="43">
        <f t="shared" si="2"/>
        <v>0</v>
      </c>
    </row>
    <row r="19" spans="1:13" s="22" customFormat="1" x14ac:dyDescent="0.3">
      <c r="A19" s="36">
        <v>3</v>
      </c>
      <c r="B19" s="36">
        <v>3103253</v>
      </c>
      <c r="C19" s="46" t="s">
        <v>42</v>
      </c>
      <c r="D19" s="259" t="s">
        <v>1133</v>
      </c>
      <c r="E19" s="254"/>
      <c r="F19" s="46" t="s">
        <v>123</v>
      </c>
      <c r="G19" s="205">
        <v>5</v>
      </c>
      <c r="H19" s="196">
        <v>30</v>
      </c>
      <c r="I19" s="258">
        <v>5</v>
      </c>
      <c r="J19" s="256"/>
      <c r="K19" s="42">
        <f t="shared" si="1"/>
        <v>0</v>
      </c>
      <c r="L19" s="43">
        <f t="shared" si="2"/>
        <v>0</v>
      </c>
    </row>
    <row r="20" spans="1:13" s="22" customFormat="1" x14ac:dyDescent="0.3">
      <c r="A20" s="36">
        <v>3</v>
      </c>
      <c r="B20" s="36">
        <v>3103254</v>
      </c>
      <c r="C20" s="46" t="s">
        <v>44</v>
      </c>
      <c r="D20" s="259" t="s">
        <v>1134</v>
      </c>
      <c r="E20" s="254"/>
      <c r="F20" s="46" t="s">
        <v>123</v>
      </c>
      <c r="G20" s="205">
        <v>1</v>
      </c>
      <c r="H20" s="196">
        <v>60</v>
      </c>
      <c r="I20" s="258">
        <v>1</v>
      </c>
      <c r="J20" s="256"/>
      <c r="K20" s="42">
        <f t="shared" si="1"/>
        <v>0</v>
      </c>
      <c r="L20" s="43">
        <f t="shared" si="2"/>
        <v>0</v>
      </c>
    </row>
    <row r="21" spans="1:13" s="22" customFormat="1" x14ac:dyDescent="0.3">
      <c r="A21" s="36">
        <v>3</v>
      </c>
      <c r="B21" s="36">
        <v>3103255</v>
      </c>
      <c r="C21" s="46" t="s">
        <v>46</v>
      </c>
      <c r="D21" s="259" t="s">
        <v>1135</v>
      </c>
      <c r="E21" s="254"/>
      <c r="F21" s="46" t="s">
        <v>123</v>
      </c>
      <c r="G21" s="205">
        <v>1</v>
      </c>
      <c r="H21" s="196">
        <v>60</v>
      </c>
      <c r="I21" s="258">
        <v>1</v>
      </c>
      <c r="J21" s="256"/>
      <c r="K21" s="42">
        <f t="shared" si="1"/>
        <v>0</v>
      </c>
      <c r="L21" s="43">
        <f t="shared" si="2"/>
        <v>0</v>
      </c>
    </row>
    <row r="22" spans="1:13" s="22" customFormat="1" x14ac:dyDescent="0.3">
      <c r="A22" s="36">
        <v>3</v>
      </c>
      <c r="B22" s="36">
        <v>3103256</v>
      </c>
      <c r="C22" s="46" t="s">
        <v>48</v>
      </c>
      <c r="D22" s="259" t="s">
        <v>1263</v>
      </c>
      <c r="E22" s="254"/>
      <c r="F22" s="46" t="s">
        <v>123</v>
      </c>
      <c r="G22" s="205">
        <v>2</v>
      </c>
      <c r="H22" s="196">
        <v>40</v>
      </c>
      <c r="I22" s="258">
        <v>2</v>
      </c>
      <c r="J22" s="256"/>
      <c r="K22" s="42">
        <f t="shared" si="1"/>
        <v>0</v>
      </c>
      <c r="L22" s="43">
        <f t="shared" si="2"/>
        <v>0</v>
      </c>
    </row>
    <row r="23" spans="1:13" s="5" customFormat="1" x14ac:dyDescent="0.3">
      <c r="A23" s="52"/>
      <c r="B23" s="52"/>
      <c r="C23" s="52"/>
      <c r="D23" s="54" t="s">
        <v>119</v>
      </c>
      <c r="E23" s="54"/>
      <c r="F23" s="52"/>
      <c r="G23" s="53"/>
      <c r="H23" s="55"/>
      <c r="I23" s="53"/>
      <c r="J23" s="53"/>
      <c r="K23" s="53"/>
      <c r="L23" s="56">
        <f>SUM(L2:L22)</f>
        <v>0</v>
      </c>
      <c r="M23" s="14"/>
    </row>
    <row r="24" spans="1:13" x14ac:dyDescent="0.3">
      <c r="M24" s="7"/>
    </row>
    <row r="25" spans="1:13" x14ac:dyDescent="0.3">
      <c r="C25" s="46"/>
      <c r="D25" s="61" t="s">
        <v>155</v>
      </c>
      <c r="E25" s="61"/>
      <c r="F25" s="62"/>
      <c r="G25" s="62"/>
      <c r="H25" s="62"/>
      <c r="I25" s="62"/>
      <c r="J25" s="62"/>
      <c r="K25" s="62"/>
      <c r="L25" s="62"/>
    </row>
    <row r="26" spans="1:13" ht="15" customHeight="1" x14ac:dyDescent="0.3">
      <c r="C26" s="46"/>
      <c r="D26" s="265" t="s">
        <v>1248</v>
      </c>
      <c r="E26" s="265"/>
      <c r="F26" s="265"/>
      <c r="G26" s="265"/>
      <c r="H26" s="265"/>
      <c r="I26" s="265"/>
      <c r="J26" s="265"/>
      <c r="K26" s="265"/>
      <c r="L26" s="265"/>
    </row>
    <row r="27" spans="1:13" ht="15" customHeight="1" x14ac:dyDescent="0.3">
      <c r="C27" s="46"/>
      <c r="D27" s="265"/>
      <c r="E27" s="265"/>
      <c r="F27" s="265"/>
      <c r="G27" s="265"/>
      <c r="H27" s="265"/>
      <c r="I27" s="265"/>
      <c r="J27" s="265"/>
      <c r="K27" s="265"/>
      <c r="L27" s="265"/>
    </row>
    <row r="28" spans="1:13" ht="15" customHeight="1" x14ac:dyDescent="0.3">
      <c r="C28" s="46"/>
      <c r="D28" s="265"/>
      <c r="E28" s="265"/>
      <c r="F28" s="265"/>
      <c r="G28" s="265"/>
      <c r="H28" s="265"/>
      <c r="I28" s="265"/>
      <c r="J28" s="265"/>
      <c r="K28" s="265"/>
      <c r="L28" s="265"/>
    </row>
    <row r="29" spans="1:13" ht="15" customHeight="1" x14ac:dyDescent="0.3">
      <c r="C29" s="46"/>
      <c r="D29" s="265"/>
      <c r="E29" s="265"/>
      <c r="F29" s="265"/>
      <c r="G29" s="265"/>
      <c r="H29" s="265"/>
      <c r="I29" s="265"/>
      <c r="J29" s="265"/>
      <c r="K29" s="265"/>
      <c r="L29" s="265"/>
    </row>
    <row r="30" spans="1:13" ht="15" customHeight="1" x14ac:dyDescent="0.3">
      <c r="C30" s="46"/>
      <c r="D30" s="265"/>
      <c r="E30" s="265"/>
      <c r="F30" s="265"/>
      <c r="G30" s="265"/>
      <c r="H30" s="265"/>
      <c r="I30" s="265"/>
      <c r="J30" s="265"/>
      <c r="K30" s="265"/>
      <c r="L30" s="265"/>
    </row>
    <row r="31" spans="1:13" ht="15" customHeight="1" x14ac:dyDescent="0.3">
      <c r="C31" s="46"/>
      <c r="D31" s="265"/>
      <c r="E31" s="265"/>
      <c r="F31" s="265"/>
      <c r="G31" s="265"/>
      <c r="H31" s="265"/>
      <c r="I31" s="265"/>
      <c r="J31" s="265"/>
      <c r="K31" s="265"/>
      <c r="L31" s="265"/>
    </row>
    <row r="32" spans="1:13" ht="15" customHeight="1" x14ac:dyDescent="0.3">
      <c r="C32" s="46"/>
      <c r="D32" s="265"/>
      <c r="E32" s="265"/>
      <c r="F32" s="265"/>
      <c r="G32" s="265"/>
      <c r="H32" s="265"/>
      <c r="I32" s="265"/>
      <c r="J32" s="265"/>
      <c r="K32" s="265"/>
      <c r="L32" s="265"/>
    </row>
    <row r="33" spans="3:12" ht="15" customHeight="1" x14ac:dyDescent="0.3">
      <c r="C33" s="46"/>
      <c r="D33" s="265"/>
      <c r="E33" s="265"/>
      <c r="F33" s="265"/>
      <c r="G33" s="265"/>
      <c r="H33" s="265"/>
      <c r="I33" s="265"/>
      <c r="J33" s="265"/>
      <c r="K33" s="265"/>
      <c r="L33" s="265"/>
    </row>
    <row r="34" spans="3:12" x14ac:dyDescent="0.3">
      <c r="C34" s="46"/>
      <c r="D34" s="265"/>
      <c r="E34" s="265"/>
      <c r="F34" s="265"/>
      <c r="G34" s="265"/>
      <c r="H34" s="265"/>
      <c r="I34" s="265"/>
      <c r="J34" s="265"/>
      <c r="K34" s="265"/>
      <c r="L34" s="265"/>
    </row>
    <row r="35" spans="3:12" x14ac:dyDescent="0.3">
      <c r="C35" s="46"/>
      <c r="D35" s="61"/>
      <c r="E35" s="61"/>
      <c r="F35" s="62"/>
      <c r="G35" s="62"/>
      <c r="H35" s="62"/>
      <c r="I35" s="62"/>
      <c r="J35" s="62"/>
      <c r="K35" s="62"/>
      <c r="L35" s="62"/>
    </row>
    <row r="36" spans="3:12" x14ac:dyDescent="0.3">
      <c r="C36" s="46"/>
      <c r="D36" s="61"/>
      <c r="E36" s="61"/>
      <c r="F36" s="62"/>
      <c r="G36" s="62"/>
      <c r="H36" s="62"/>
      <c r="I36" s="62"/>
      <c r="J36" s="62"/>
      <c r="K36" s="62"/>
      <c r="L36" s="62"/>
    </row>
    <row r="37" spans="3:12" ht="58.5" customHeight="1" x14ac:dyDescent="0.3">
      <c r="C37" s="46"/>
      <c r="D37" s="267" t="s">
        <v>156</v>
      </c>
      <c r="E37" s="267"/>
      <c r="F37" s="267"/>
      <c r="G37" s="267"/>
      <c r="H37" s="267"/>
      <c r="I37" s="267"/>
      <c r="J37" s="267"/>
      <c r="K37" s="267"/>
      <c r="L37" s="267"/>
    </row>
    <row r="38" spans="3:12" x14ac:dyDescent="0.3">
      <c r="C38" s="46"/>
      <c r="D38" s="61"/>
      <c r="E38" s="61"/>
      <c r="F38" s="62"/>
      <c r="G38" s="62"/>
      <c r="H38" s="62"/>
      <c r="I38" s="62"/>
      <c r="J38" s="62"/>
      <c r="K38" s="62"/>
      <c r="L38" s="62"/>
    </row>
    <row r="39" spans="3:12" ht="59.25" customHeight="1" x14ac:dyDescent="0.3">
      <c r="C39" s="46"/>
      <c r="D39" s="267" t="s">
        <v>157</v>
      </c>
      <c r="E39" s="267"/>
      <c r="F39" s="267"/>
      <c r="G39" s="267"/>
      <c r="H39" s="267"/>
      <c r="I39" s="267"/>
      <c r="J39" s="267"/>
      <c r="K39" s="267"/>
      <c r="L39" s="267"/>
    </row>
    <row r="40" spans="3:12" x14ac:dyDescent="0.3">
      <c r="D40" s="61"/>
      <c r="E40" s="61"/>
      <c r="F40" s="62"/>
      <c r="G40" s="62"/>
      <c r="H40" s="62"/>
      <c r="I40" s="62"/>
      <c r="J40" s="62"/>
      <c r="K40" s="62"/>
      <c r="L40" s="62"/>
    </row>
    <row r="41" spans="3:12" x14ac:dyDescent="0.3">
      <c r="E41" s="266"/>
      <c r="F41" s="266"/>
      <c r="G41" s="266"/>
      <c r="H41" s="266"/>
      <c r="I41" s="266"/>
      <c r="J41" s="266"/>
      <c r="K41" s="266"/>
      <c r="L41" s="266"/>
    </row>
    <row r="42" spans="3:12" x14ac:dyDescent="0.3">
      <c r="D42" s="63" t="s">
        <v>121</v>
      </c>
      <c r="E42" s="266"/>
      <c r="F42" s="266"/>
      <c r="G42" s="266"/>
      <c r="H42" s="266"/>
      <c r="I42" s="266"/>
      <c r="J42" s="266"/>
      <c r="K42" s="266"/>
      <c r="L42" s="266"/>
    </row>
    <row r="43" spans="3:12" x14ac:dyDescent="0.3">
      <c r="D43" s="63"/>
      <c r="E43" s="64"/>
      <c r="F43" s="64"/>
      <c r="G43" s="64"/>
      <c r="H43" s="64"/>
    </row>
    <row r="44" spans="3:12" x14ac:dyDescent="0.3">
      <c r="D44" s="63"/>
      <c r="E44" s="64"/>
      <c r="F44" s="64"/>
      <c r="G44" s="64"/>
      <c r="H44" s="64"/>
    </row>
  </sheetData>
  <sheetProtection algorithmName="SHA-512" hashValue="mZYDmYUMKwrNI528O5j3lWyecsybJEm1uK/Mw5U43fVa4NAcQCDiwWNR1ZOhih4EBd+902PRRu8l9ch/qeNhnA==" saltValue="jaJqvkBqMIRZzD6EtrDm/A==" spinCount="100000" sheet="1" objects="1" scenarios="1"/>
  <mergeCells count="4">
    <mergeCell ref="D26:L34"/>
    <mergeCell ref="D37:L37"/>
    <mergeCell ref="D39:L39"/>
    <mergeCell ref="E41:L42"/>
  </mergeCells>
  <phoneticPr fontId="7" type="noConversion"/>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79"/>
  <sheetViews>
    <sheetView workbookViewId="0">
      <selection activeCell="K4" sqref="K4"/>
    </sheetView>
  </sheetViews>
  <sheetFormatPr defaultRowHeight="14.4" x14ac:dyDescent="0.3"/>
  <cols>
    <col min="1" max="1" width="7.5546875" style="24" customWidth="1"/>
    <col min="2" max="2" width="13.44140625" style="24" customWidth="1"/>
    <col min="3" max="3" width="8.44140625" style="26" customWidth="1"/>
    <col min="4" max="4" width="46.44140625" style="104" customWidth="1"/>
    <col min="5" max="5" width="35.6640625" style="104" customWidth="1"/>
    <col min="6" max="6" width="6" style="24" bestFit="1" customWidth="1"/>
    <col min="7" max="7" width="9.109375" style="30"/>
    <col min="8" max="8" width="9.109375" style="112"/>
    <col min="9" max="10" width="9.5546875" style="30" bestFit="1" customWidth="1"/>
    <col min="11" max="11" width="25.5546875" style="30" customWidth="1"/>
    <col min="12" max="12" width="21" style="25" customWidth="1"/>
    <col min="13" max="13" width="20.33203125" style="18" bestFit="1" customWidth="1"/>
    <col min="14"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3" s="1" customFormat="1" ht="43.2" x14ac:dyDescent="0.3">
      <c r="A1" s="97" t="s">
        <v>0</v>
      </c>
      <c r="B1" s="97" t="s">
        <v>1105</v>
      </c>
      <c r="C1" s="98" t="s">
        <v>1</v>
      </c>
      <c r="D1" s="98" t="s">
        <v>2</v>
      </c>
      <c r="E1" s="98" t="s">
        <v>3</v>
      </c>
      <c r="F1" s="97" t="s">
        <v>4</v>
      </c>
      <c r="G1" s="99" t="s">
        <v>158</v>
      </c>
      <c r="H1" s="100" t="s">
        <v>6</v>
      </c>
      <c r="I1" s="99" t="s">
        <v>159</v>
      </c>
      <c r="J1" s="99" t="s">
        <v>8</v>
      </c>
      <c r="K1" s="99" t="s">
        <v>9</v>
      </c>
      <c r="L1" s="101" t="s">
        <v>10</v>
      </c>
      <c r="M1" s="15"/>
    </row>
    <row r="2" spans="1:13" s="2" customFormat="1" x14ac:dyDescent="0.3">
      <c r="A2" s="102">
        <v>4</v>
      </c>
      <c r="B2" s="102">
        <v>3102698</v>
      </c>
      <c r="C2" s="105" t="s">
        <v>11</v>
      </c>
      <c r="D2" s="104" t="s">
        <v>160</v>
      </c>
      <c r="E2" s="120"/>
      <c r="F2" s="121" t="s">
        <v>161</v>
      </c>
      <c r="G2" s="122">
        <v>0.5</v>
      </c>
      <c r="H2" s="208">
        <v>2400</v>
      </c>
      <c r="I2" s="238">
        <f>+G2</f>
        <v>0.5</v>
      </c>
      <c r="J2" s="123"/>
      <c r="K2" s="106">
        <f>(G2*J2)/I2</f>
        <v>0</v>
      </c>
      <c r="L2" s="108">
        <f>ROUND(K2*H2,2)</f>
        <v>0</v>
      </c>
      <c r="M2" s="16"/>
    </row>
    <row r="3" spans="1:13" s="2" customFormat="1" x14ac:dyDescent="0.3">
      <c r="A3" s="102">
        <v>4</v>
      </c>
      <c r="B3" s="102">
        <v>3102699</v>
      </c>
      <c r="C3" s="105" t="s">
        <v>14</v>
      </c>
      <c r="D3" s="104" t="s">
        <v>162</v>
      </c>
      <c r="E3" s="115"/>
      <c r="F3" s="105" t="s">
        <v>161</v>
      </c>
      <c r="G3" s="106">
        <v>0.5</v>
      </c>
      <c r="H3" s="107">
        <v>10</v>
      </c>
      <c r="I3" s="239">
        <f t="shared" ref="I3:I62" si="0">+G3</f>
        <v>0.5</v>
      </c>
      <c r="J3" s="117"/>
      <c r="K3" s="106">
        <f t="shared" ref="K3:K4" si="1">(G3*J3)/I3</f>
        <v>0</v>
      </c>
      <c r="L3" s="108">
        <f t="shared" ref="L3:L4" si="2">ROUND(K3*H3,2)</f>
        <v>0</v>
      </c>
      <c r="M3" s="16"/>
    </row>
    <row r="4" spans="1:13" s="2" customFormat="1" x14ac:dyDescent="0.3">
      <c r="A4" s="102">
        <v>4</v>
      </c>
      <c r="B4" s="102">
        <v>3102700</v>
      </c>
      <c r="C4" s="105" t="s">
        <v>16</v>
      </c>
      <c r="D4" s="104" t="s">
        <v>163</v>
      </c>
      <c r="E4" s="120"/>
      <c r="F4" s="121" t="s">
        <v>161</v>
      </c>
      <c r="G4" s="122">
        <v>10</v>
      </c>
      <c r="H4" s="208">
        <v>6300</v>
      </c>
      <c r="I4" s="238">
        <f t="shared" si="0"/>
        <v>10</v>
      </c>
      <c r="J4" s="123"/>
      <c r="K4" s="106">
        <f t="shared" si="1"/>
        <v>0</v>
      </c>
      <c r="L4" s="108">
        <f t="shared" si="2"/>
        <v>0</v>
      </c>
      <c r="M4" s="16"/>
    </row>
    <row r="5" spans="1:13" s="2" customFormat="1" x14ac:dyDescent="0.3">
      <c r="A5" s="102">
        <v>4</v>
      </c>
      <c r="B5" s="102">
        <v>3102701</v>
      </c>
      <c r="C5" s="105" t="s">
        <v>18</v>
      </c>
      <c r="D5" s="104" t="s">
        <v>164</v>
      </c>
      <c r="E5" s="115"/>
      <c r="F5" s="105" t="s">
        <v>161</v>
      </c>
      <c r="G5" s="106">
        <v>1</v>
      </c>
      <c r="H5" s="107">
        <v>6000</v>
      </c>
      <c r="I5" s="239">
        <f t="shared" si="0"/>
        <v>1</v>
      </c>
      <c r="J5" s="117"/>
      <c r="K5" s="106">
        <f t="shared" ref="K5:K62" si="3">(G5*J5)/I5</f>
        <v>0</v>
      </c>
      <c r="L5" s="108">
        <f t="shared" ref="L5:L62" si="4">ROUND(K5*H5,2)</f>
        <v>0</v>
      </c>
      <c r="M5" s="16"/>
    </row>
    <row r="6" spans="1:13" s="2" customFormat="1" x14ac:dyDescent="0.3">
      <c r="A6" s="102">
        <v>4</v>
      </c>
      <c r="B6" s="102">
        <v>3102702</v>
      </c>
      <c r="C6" s="105" t="s">
        <v>20</v>
      </c>
      <c r="D6" s="104" t="s">
        <v>165</v>
      </c>
      <c r="E6" s="120"/>
      <c r="F6" s="121" t="s">
        <v>161</v>
      </c>
      <c r="G6" s="122">
        <v>0.18</v>
      </c>
      <c r="H6" s="208">
        <v>2150</v>
      </c>
      <c r="I6" s="238">
        <f t="shared" si="0"/>
        <v>0.18</v>
      </c>
      <c r="J6" s="123"/>
      <c r="K6" s="106">
        <f t="shared" si="3"/>
        <v>0</v>
      </c>
      <c r="L6" s="108">
        <f t="shared" si="4"/>
        <v>0</v>
      </c>
      <c r="M6" s="16" t="str">
        <f>IF(I6&gt;0.18,"Neustrezno pakiranje","")</f>
        <v/>
      </c>
    </row>
    <row r="7" spans="1:13" s="2" customFormat="1" x14ac:dyDescent="0.3">
      <c r="A7" s="102">
        <v>4</v>
      </c>
      <c r="B7" s="102">
        <v>3102703</v>
      </c>
      <c r="C7" s="105" t="s">
        <v>22</v>
      </c>
      <c r="D7" s="104" t="s">
        <v>166</v>
      </c>
      <c r="E7" s="115"/>
      <c r="F7" s="105" t="s">
        <v>161</v>
      </c>
      <c r="G7" s="106">
        <v>8</v>
      </c>
      <c r="H7" s="107">
        <v>60</v>
      </c>
      <c r="I7" s="239">
        <f t="shared" si="0"/>
        <v>8</v>
      </c>
      <c r="J7" s="117"/>
      <c r="K7" s="106">
        <f t="shared" si="3"/>
        <v>0</v>
      </c>
      <c r="L7" s="108">
        <f t="shared" si="4"/>
        <v>0</v>
      </c>
      <c r="M7" s="16"/>
    </row>
    <row r="8" spans="1:13" s="2" customFormat="1" x14ac:dyDescent="0.3">
      <c r="A8" s="102">
        <v>4</v>
      </c>
      <c r="B8" s="102">
        <v>3102704</v>
      </c>
      <c r="C8" s="105" t="s">
        <v>24</v>
      </c>
      <c r="D8" s="104" t="s">
        <v>167</v>
      </c>
      <c r="E8" s="120"/>
      <c r="F8" s="121" t="s">
        <v>161</v>
      </c>
      <c r="G8" s="122">
        <v>1</v>
      </c>
      <c r="H8" s="208">
        <v>920</v>
      </c>
      <c r="I8" s="238">
        <f t="shared" si="0"/>
        <v>1</v>
      </c>
      <c r="J8" s="123"/>
      <c r="K8" s="106">
        <f t="shared" si="3"/>
        <v>0</v>
      </c>
      <c r="L8" s="108">
        <f t="shared" si="4"/>
        <v>0</v>
      </c>
      <c r="M8" s="16"/>
    </row>
    <row r="9" spans="1:13" s="2" customFormat="1" x14ac:dyDescent="0.3">
      <c r="A9" s="102">
        <v>4</v>
      </c>
      <c r="B9" s="102">
        <v>3102705</v>
      </c>
      <c r="C9" s="105" t="s">
        <v>26</v>
      </c>
      <c r="D9" s="104" t="s">
        <v>168</v>
      </c>
      <c r="E9" s="115"/>
      <c r="F9" s="105" t="s">
        <v>161</v>
      </c>
      <c r="G9" s="106">
        <v>0.5</v>
      </c>
      <c r="H9" s="107">
        <v>135</v>
      </c>
      <c r="I9" s="239">
        <f t="shared" si="0"/>
        <v>0.5</v>
      </c>
      <c r="J9" s="117"/>
      <c r="K9" s="106">
        <f t="shared" si="3"/>
        <v>0</v>
      </c>
      <c r="L9" s="108">
        <f t="shared" si="4"/>
        <v>0</v>
      </c>
      <c r="M9" s="16"/>
    </row>
    <row r="10" spans="1:13" s="2" customFormat="1" x14ac:dyDescent="0.3">
      <c r="A10" s="102">
        <v>4</v>
      </c>
      <c r="B10" s="102">
        <v>3102706</v>
      </c>
      <c r="C10" s="105" t="s">
        <v>28</v>
      </c>
      <c r="D10" s="104" t="s">
        <v>169</v>
      </c>
      <c r="E10" s="120"/>
      <c r="F10" s="121" t="s">
        <v>161</v>
      </c>
      <c r="G10" s="122">
        <v>0.1</v>
      </c>
      <c r="H10" s="208">
        <v>100</v>
      </c>
      <c r="I10" s="238">
        <f t="shared" si="0"/>
        <v>0.1</v>
      </c>
      <c r="J10" s="123"/>
      <c r="K10" s="106">
        <f t="shared" si="3"/>
        <v>0</v>
      </c>
      <c r="L10" s="108">
        <f t="shared" si="4"/>
        <v>0</v>
      </c>
      <c r="M10" s="16"/>
    </row>
    <row r="11" spans="1:13" s="2" customFormat="1" x14ac:dyDescent="0.3">
      <c r="A11" s="102">
        <v>4</v>
      </c>
      <c r="B11" s="102">
        <v>3102707</v>
      </c>
      <c r="C11" s="105" t="s">
        <v>30</v>
      </c>
      <c r="D11" s="104" t="s">
        <v>170</v>
      </c>
      <c r="E11" s="115"/>
      <c r="F11" s="105" t="s">
        <v>161</v>
      </c>
      <c r="G11" s="106">
        <v>1</v>
      </c>
      <c r="H11" s="107">
        <v>925</v>
      </c>
      <c r="I11" s="239">
        <f t="shared" si="0"/>
        <v>1</v>
      </c>
      <c r="J11" s="117"/>
      <c r="K11" s="106">
        <f t="shared" si="3"/>
        <v>0</v>
      </c>
      <c r="L11" s="108">
        <f t="shared" si="4"/>
        <v>0</v>
      </c>
      <c r="M11" s="16"/>
    </row>
    <row r="12" spans="1:13" s="2" customFormat="1" x14ac:dyDescent="0.3">
      <c r="A12" s="102">
        <v>4</v>
      </c>
      <c r="B12" s="102">
        <v>3102708</v>
      </c>
      <c r="C12" s="105" t="s">
        <v>32</v>
      </c>
      <c r="D12" s="104" t="s">
        <v>171</v>
      </c>
      <c r="E12" s="120"/>
      <c r="F12" s="121" t="s">
        <v>161</v>
      </c>
      <c r="G12" s="122">
        <v>1</v>
      </c>
      <c r="H12" s="208">
        <v>390</v>
      </c>
      <c r="I12" s="238">
        <f t="shared" si="0"/>
        <v>1</v>
      </c>
      <c r="J12" s="123"/>
      <c r="K12" s="106">
        <f t="shared" si="3"/>
        <v>0</v>
      </c>
      <c r="L12" s="108">
        <f t="shared" si="4"/>
        <v>0</v>
      </c>
      <c r="M12" s="16"/>
    </row>
    <row r="13" spans="1:13" s="2" customFormat="1" x14ac:dyDescent="0.3">
      <c r="A13" s="102">
        <v>4</v>
      </c>
      <c r="B13" s="102">
        <v>3102709</v>
      </c>
      <c r="C13" s="105" t="s">
        <v>34</v>
      </c>
      <c r="D13" s="104" t="s">
        <v>1199</v>
      </c>
      <c r="E13" s="115"/>
      <c r="F13" s="105" t="s">
        <v>145</v>
      </c>
      <c r="G13" s="106">
        <v>0.15</v>
      </c>
      <c r="H13" s="107">
        <v>2000</v>
      </c>
      <c r="I13" s="239">
        <f t="shared" si="0"/>
        <v>0.15</v>
      </c>
      <c r="J13" s="117"/>
      <c r="K13" s="106">
        <f t="shared" si="3"/>
        <v>0</v>
      </c>
      <c r="L13" s="108">
        <f t="shared" si="4"/>
        <v>0</v>
      </c>
      <c r="M13" s="16"/>
    </row>
    <row r="14" spans="1:13" s="2" customFormat="1" x14ac:dyDescent="0.3">
      <c r="A14" s="102">
        <v>4</v>
      </c>
      <c r="B14" s="102">
        <v>3102710</v>
      </c>
      <c r="C14" s="105" t="s">
        <v>36</v>
      </c>
      <c r="D14" s="104" t="s">
        <v>172</v>
      </c>
      <c r="E14" s="120"/>
      <c r="F14" s="121" t="s">
        <v>145</v>
      </c>
      <c r="G14" s="122">
        <v>0.5</v>
      </c>
      <c r="H14" s="208">
        <v>100</v>
      </c>
      <c r="I14" s="238">
        <f t="shared" si="0"/>
        <v>0.5</v>
      </c>
      <c r="J14" s="123"/>
      <c r="K14" s="106">
        <f t="shared" si="3"/>
        <v>0</v>
      </c>
      <c r="L14" s="108">
        <f t="shared" si="4"/>
        <v>0</v>
      </c>
      <c r="M14" s="16"/>
    </row>
    <row r="15" spans="1:13" s="2" customFormat="1" x14ac:dyDescent="0.3">
      <c r="A15" s="102">
        <v>4</v>
      </c>
      <c r="B15" s="102">
        <v>3102711</v>
      </c>
      <c r="C15" s="105" t="s">
        <v>135</v>
      </c>
      <c r="D15" s="104" t="s">
        <v>173</v>
      </c>
      <c r="E15" s="115"/>
      <c r="F15" s="105" t="s">
        <v>145</v>
      </c>
      <c r="G15" s="106">
        <v>0.18</v>
      </c>
      <c r="H15" s="107">
        <v>9000</v>
      </c>
      <c r="I15" s="239">
        <f t="shared" si="0"/>
        <v>0.18</v>
      </c>
      <c r="J15" s="117"/>
      <c r="K15" s="106">
        <f t="shared" si="3"/>
        <v>0</v>
      </c>
      <c r="L15" s="108">
        <f t="shared" si="4"/>
        <v>0</v>
      </c>
      <c r="M15" s="16"/>
    </row>
    <row r="16" spans="1:13" s="2" customFormat="1" x14ac:dyDescent="0.3">
      <c r="A16" s="102">
        <v>4</v>
      </c>
      <c r="B16" s="102">
        <v>3102713</v>
      </c>
      <c r="C16" s="105" t="s">
        <v>137</v>
      </c>
      <c r="D16" s="104" t="s">
        <v>174</v>
      </c>
      <c r="E16" s="120"/>
      <c r="F16" s="121" t="s">
        <v>145</v>
      </c>
      <c r="G16" s="122">
        <v>0.15</v>
      </c>
      <c r="H16" s="208">
        <v>9000</v>
      </c>
      <c r="I16" s="238">
        <f t="shared" si="0"/>
        <v>0.15</v>
      </c>
      <c r="J16" s="123"/>
      <c r="K16" s="106">
        <f t="shared" si="3"/>
        <v>0</v>
      </c>
      <c r="L16" s="108">
        <f t="shared" si="4"/>
        <v>0</v>
      </c>
      <c r="M16" s="16"/>
    </row>
    <row r="17" spans="1:13" s="2" customFormat="1" ht="28.8" x14ac:dyDescent="0.3">
      <c r="A17" s="102">
        <v>4</v>
      </c>
      <c r="B17" s="102">
        <v>3102714</v>
      </c>
      <c r="C17" s="105" t="s">
        <v>139</v>
      </c>
      <c r="D17" s="104" t="s">
        <v>175</v>
      </c>
      <c r="E17" s="115"/>
      <c r="F17" s="105" t="s">
        <v>161</v>
      </c>
      <c r="G17" s="106">
        <v>0.25</v>
      </c>
      <c r="H17" s="107">
        <v>1200</v>
      </c>
      <c r="I17" s="239">
        <f t="shared" si="0"/>
        <v>0.25</v>
      </c>
      <c r="J17" s="117"/>
      <c r="K17" s="106">
        <f t="shared" si="3"/>
        <v>0</v>
      </c>
      <c r="L17" s="108">
        <f t="shared" si="4"/>
        <v>0</v>
      </c>
      <c r="M17" s="16"/>
    </row>
    <row r="18" spans="1:13" s="2" customFormat="1" ht="27.75" customHeight="1" x14ac:dyDescent="0.3">
      <c r="A18" s="102">
        <v>4</v>
      </c>
      <c r="B18" s="102">
        <v>3102715</v>
      </c>
      <c r="C18" s="105" t="s">
        <v>38</v>
      </c>
      <c r="D18" s="104" t="s">
        <v>176</v>
      </c>
      <c r="E18" s="120"/>
      <c r="F18" s="121" t="s">
        <v>145</v>
      </c>
      <c r="G18" s="122">
        <v>0.18</v>
      </c>
      <c r="H18" s="208">
        <v>1175</v>
      </c>
      <c r="I18" s="238">
        <f t="shared" si="0"/>
        <v>0.18</v>
      </c>
      <c r="J18" s="123"/>
      <c r="K18" s="106">
        <f t="shared" si="3"/>
        <v>0</v>
      </c>
      <c r="L18" s="108">
        <f t="shared" si="4"/>
        <v>0</v>
      </c>
      <c r="M18" s="16"/>
    </row>
    <row r="19" spans="1:13" s="2" customFormat="1" x14ac:dyDescent="0.3">
      <c r="A19" s="102">
        <v>4</v>
      </c>
      <c r="B19" s="102">
        <v>3102716</v>
      </c>
      <c r="C19" s="105" t="s">
        <v>40</v>
      </c>
      <c r="D19" s="104" t="s">
        <v>177</v>
      </c>
      <c r="E19" s="115"/>
      <c r="F19" s="105" t="s">
        <v>145</v>
      </c>
      <c r="G19" s="106">
        <v>0.18</v>
      </c>
      <c r="H19" s="107">
        <v>700</v>
      </c>
      <c r="I19" s="239">
        <f t="shared" si="0"/>
        <v>0.18</v>
      </c>
      <c r="J19" s="117"/>
      <c r="K19" s="106">
        <f t="shared" si="3"/>
        <v>0</v>
      </c>
      <c r="L19" s="108">
        <f t="shared" si="4"/>
        <v>0</v>
      </c>
      <c r="M19" s="16"/>
    </row>
    <row r="20" spans="1:13" s="2" customFormat="1" x14ac:dyDescent="0.3">
      <c r="A20" s="102">
        <v>4</v>
      </c>
      <c r="B20" s="102">
        <v>3102717</v>
      </c>
      <c r="C20" s="105" t="s">
        <v>42</v>
      </c>
      <c r="D20" s="104" t="s">
        <v>178</v>
      </c>
      <c r="E20" s="120"/>
      <c r="F20" s="121" t="s">
        <v>145</v>
      </c>
      <c r="G20" s="122">
        <v>0.15</v>
      </c>
      <c r="H20" s="208">
        <v>325</v>
      </c>
      <c r="I20" s="238">
        <f t="shared" si="0"/>
        <v>0.15</v>
      </c>
      <c r="J20" s="123"/>
      <c r="K20" s="106">
        <f t="shared" si="3"/>
        <v>0</v>
      </c>
      <c r="L20" s="108">
        <f t="shared" si="4"/>
        <v>0</v>
      </c>
      <c r="M20" s="16"/>
    </row>
    <row r="21" spans="1:13" s="2" customFormat="1" x14ac:dyDescent="0.3">
      <c r="A21" s="102">
        <v>4</v>
      </c>
      <c r="B21" s="102">
        <v>3102718</v>
      </c>
      <c r="C21" s="105" t="s">
        <v>44</v>
      </c>
      <c r="D21" s="104" t="s">
        <v>179</v>
      </c>
      <c r="E21" s="115"/>
      <c r="F21" s="105" t="s">
        <v>145</v>
      </c>
      <c r="G21" s="106">
        <v>0.2</v>
      </c>
      <c r="H21" s="107">
        <v>1400</v>
      </c>
      <c r="I21" s="239">
        <f t="shared" si="0"/>
        <v>0.2</v>
      </c>
      <c r="J21" s="117"/>
      <c r="K21" s="106">
        <f t="shared" si="3"/>
        <v>0</v>
      </c>
      <c r="L21" s="108">
        <f t="shared" si="4"/>
        <v>0</v>
      </c>
      <c r="M21" s="16"/>
    </row>
    <row r="22" spans="1:13" s="2" customFormat="1" x14ac:dyDescent="0.3">
      <c r="A22" s="102">
        <v>4</v>
      </c>
      <c r="B22" s="102">
        <v>3102719</v>
      </c>
      <c r="C22" s="105" t="s">
        <v>46</v>
      </c>
      <c r="D22" s="104" t="s">
        <v>180</v>
      </c>
      <c r="E22" s="120"/>
      <c r="F22" s="121" t="s">
        <v>145</v>
      </c>
      <c r="G22" s="122">
        <v>0.2</v>
      </c>
      <c r="H22" s="208">
        <v>1300</v>
      </c>
      <c r="I22" s="238">
        <f t="shared" si="0"/>
        <v>0.2</v>
      </c>
      <c r="J22" s="123"/>
      <c r="K22" s="106">
        <f t="shared" si="3"/>
        <v>0</v>
      </c>
      <c r="L22" s="108">
        <f t="shared" si="4"/>
        <v>0</v>
      </c>
      <c r="M22" s="16"/>
    </row>
    <row r="23" spans="1:13" s="2" customFormat="1" x14ac:dyDescent="0.3">
      <c r="A23" s="102">
        <v>4</v>
      </c>
      <c r="B23" s="102">
        <v>3102722</v>
      </c>
      <c r="C23" s="105" t="s">
        <v>48</v>
      </c>
      <c r="D23" s="104" t="s">
        <v>181</v>
      </c>
      <c r="E23" s="115"/>
      <c r="F23" s="105" t="s">
        <v>145</v>
      </c>
      <c r="G23" s="209">
        <v>1.4999999999999999E-2</v>
      </c>
      <c r="H23" s="107">
        <v>37500</v>
      </c>
      <c r="I23" s="239">
        <f t="shared" si="0"/>
        <v>1.4999999999999999E-2</v>
      </c>
      <c r="J23" s="117"/>
      <c r="K23" s="106">
        <f t="shared" si="3"/>
        <v>0</v>
      </c>
      <c r="L23" s="108">
        <f t="shared" si="4"/>
        <v>0</v>
      </c>
      <c r="M23" s="16"/>
    </row>
    <row r="24" spans="1:13" s="2" customFormat="1" x14ac:dyDescent="0.3">
      <c r="A24" s="102">
        <v>4</v>
      </c>
      <c r="B24" s="102">
        <v>3102723</v>
      </c>
      <c r="C24" s="105" t="s">
        <v>50</v>
      </c>
      <c r="D24" s="104" t="s">
        <v>182</v>
      </c>
      <c r="E24" s="120"/>
      <c r="F24" s="121" t="s">
        <v>145</v>
      </c>
      <c r="G24" s="122">
        <v>0.25</v>
      </c>
      <c r="H24" s="208">
        <v>245</v>
      </c>
      <c r="I24" s="238">
        <f t="shared" si="0"/>
        <v>0.25</v>
      </c>
      <c r="J24" s="123"/>
      <c r="K24" s="106">
        <f t="shared" si="3"/>
        <v>0</v>
      </c>
      <c r="L24" s="108">
        <f t="shared" si="4"/>
        <v>0</v>
      </c>
      <c r="M24" s="16"/>
    </row>
    <row r="25" spans="1:13" s="2" customFormat="1" x14ac:dyDescent="0.3">
      <c r="A25" s="102">
        <v>4</v>
      </c>
      <c r="B25" s="102">
        <v>3102724</v>
      </c>
      <c r="C25" s="105" t="s">
        <v>52</v>
      </c>
      <c r="D25" s="104" t="s">
        <v>183</v>
      </c>
      <c r="E25" s="115"/>
      <c r="F25" s="105" t="s">
        <v>145</v>
      </c>
      <c r="G25" s="106">
        <v>0.05</v>
      </c>
      <c r="H25" s="107">
        <v>6500</v>
      </c>
      <c r="I25" s="239">
        <f t="shared" si="0"/>
        <v>0.05</v>
      </c>
      <c r="J25" s="117"/>
      <c r="K25" s="106">
        <f t="shared" si="3"/>
        <v>0</v>
      </c>
      <c r="L25" s="108">
        <f t="shared" si="4"/>
        <v>0</v>
      </c>
      <c r="M25" s="16"/>
    </row>
    <row r="26" spans="1:13" s="2" customFormat="1" x14ac:dyDescent="0.3">
      <c r="A26" s="102">
        <v>4</v>
      </c>
      <c r="B26" s="102">
        <v>3102725</v>
      </c>
      <c r="C26" s="105" t="s">
        <v>54</v>
      </c>
      <c r="D26" s="104" t="s">
        <v>184</v>
      </c>
      <c r="E26" s="120"/>
      <c r="F26" s="121" t="s">
        <v>145</v>
      </c>
      <c r="G26" s="122">
        <v>0.15</v>
      </c>
      <c r="H26" s="208">
        <v>35</v>
      </c>
      <c r="I26" s="238">
        <f t="shared" si="0"/>
        <v>0.15</v>
      </c>
      <c r="J26" s="123"/>
      <c r="K26" s="106">
        <f t="shared" si="3"/>
        <v>0</v>
      </c>
      <c r="L26" s="108">
        <f t="shared" si="4"/>
        <v>0</v>
      </c>
      <c r="M26" s="16"/>
    </row>
    <row r="27" spans="1:13" s="2" customFormat="1" ht="28.8" x14ac:dyDescent="0.3">
      <c r="A27" s="102">
        <v>4</v>
      </c>
      <c r="B27" s="102">
        <v>3102726</v>
      </c>
      <c r="C27" s="105" t="s">
        <v>56</v>
      </c>
      <c r="D27" s="104" t="s">
        <v>185</v>
      </c>
      <c r="E27" s="115"/>
      <c r="F27" s="105" t="s">
        <v>145</v>
      </c>
      <c r="G27" s="106">
        <v>0.05</v>
      </c>
      <c r="H27" s="107">
        <v>7200</v>
      </c>
      <c r="I27" s="239">
        <f t="shared" si="0"/>
        <v>0.05</v>
      </c>
      <c r="J27" s="117"/>
      <c r="K27" s="106">
        <f t="shared" si="3"/>
        <v>0</v>
      </c>
      <c r="L27" s="108">
        <f t="shared" si="4"/>
        <v>0</v>
      </c>
      <c r="M27" s="16"/>
    </row>
    <row r="28" spans="1:13" s="2" customFormat="1" x14ac:dyDescent="0.3">
      <c r="A28" s="102">
        <v>4</v>
      </c>
      <c r="B28" s="102">
        <v>3102728</v>
      </c>
      <c r="C28" s="105" t="s">
        <v>58</v>
      </c>
      <c r="D28" s="104" t="s">
        <v>186</v>
      </c>
      <c r="E28" s="120"/>
      <c r="F28" s="121" t="s">
        <v>13</v>
      </c>
      <c r="G28" s="122">
        <v>5</v>
      </c>
      <c r="H28" s="208">
        <v>290</v>
      </c>
      <c r="I28" s="238">
        <f t="shared" si="0"/>
        <v>5</v>
      </c>
      <c r="J28" s="123"/>
      <c r="K28" s="106">
        <f t="shared" si="3"/>
        <v>0</v>
      </c>
      <c r="L28" s="108">
        <f t="shared" si="4"/>
        <v>0</v>
      </c>
      <c r="M28" s="16"/>
    </row>
    <row r="29" spans="1:13" s="2" customFormat="1" x14ac:dyDescent="0.3">
      <c r="A29" s="102">
        <v>4</v>
      </c>
      <c r="B29" s="102">
        <v>3102729</v>
      </c>
      <c r="C29" s="105" t="s">
        <v>60</v>
      </c>
      <c r="D29" s="104" t="s">
        <v>187</v>
      </c>
      <c r="E29" s="115"/>
      <c r="F29" s="105" t="s">
        <v>145</v>
      </c>
      <c r="G29" s="106">
        <v>0.1</v>
      </c>
      <c r="H29" s="107">
        <v>600</v>
      </c>
      <c r="I29" s="239">
        <f t="shared" si="0"/>
        <v>0.1</v>
      </c>
      <c r="J29" s="117"/>
      <c r="K29" s="106">
        <f t="shared" si="3"/>
        <v>0</v>
      </c>
      <c r="L29" s="108">
        <f t="shared" si="4"/>
        <v>0</v>
      </c>
      <c r="M29" s="16"/>
    </row>
    <row r="30" spans="1:13" s="2" customFormat="1" x14ac:dyDescent="0.3">
      <c r="A30" s="102">
        <v>4</v>
      </c>
      <c r="B30" s="102">
        <v>3102730</v>
      </c>
      <c r="C30" s="105" t="s">
        <v>62</v>
      </c>
      <c r="D30" s="104" t="s">
        <v>188</v>
      </c>
      <c r="E30" s="120"/>
      <c r="F30" s="121" t="s">
        <v>145</v>
      </c>
      <c r="G30" s="122">
        <v>0.12</v>
      </c>
      <c r="H30" s="208">
        <v>1000</v>
      </c>
      <c r="I30" s="238">
        <f t="shared" si="0"/>
        <v>0.12</v>
      </c>
      <c r="J30" s="123"/>
      <c r="K30" s="106">
        <f t="shared" si="3"/>
        <v>0</v>
      </c>
      <c r="L30" s="108">
        <f t="shared" si="4"/>
        <v>0</v>
      </c>
      <c r="M30" s="16"/>
    </row>
    <row r="31" spans="1:13" s="2" customFormat="1" x14ac:dyDescent="0.3">
      <c r="A31" s="102">
        <v>4</v>
      </c>
      <c r="B31" s="102">
        <v>3102731</v>
      </c>
      <c r="C31" s="105" t="s">
        <v>64</v>
      </c>
      <c r="D31" s="104" t="s">
        <v>189</v>
      </c>
      <c r="E31" s="115"/>
      <c r="F31" s="105" t="s">
        <v>145</v>
      </c>
      <c r="G31" s="106">
        <v>0.5</v>
      </c>
      <c r="H31" s="107">
        <v>190</v>
      </c>
      <c r="I31" s="239">
        <f t="shared" si="0"/>
        <v>0.5</v>
      </c>
      <c r="J31" s="117"/>
      <c r="K31" s="106">
        <f t="shared" si="3"/>
        <v>0</v>
      </c>
      <c r="L31" s="108">
        <f t="shared" si="4"/>
        <v>0</v>
      </c>
      <c r="M31" s="16"/>
    </row>
    <row r="32" spans="1:13" s="2" customFormat="1" x14ac:dyDescent="0.3">
      <c r="A32" s="102">
        <v>4</v>
      </c>
      <c r="B32" s="102">
        <v>3102732</v>
      </c>
      <c r="C32" s="105" t="s">
        <v>66</v>
      </c>
      <c r="D32" s="104" t="s">
        <v>190</v>
      </c>
      <c r="E32" s="120"/>
      <c r="F32" s="121" t="s">
        <v>161</v>
      </c>
      <c r="G32" s="210">
        <v>1</v>
      </c>
      <c r="H32" s="211">
        <v>5</v>
      </c>
      <c r="I32" s="240">
        <f t="shared" si="0"/>
        <v>1</v>
      </c>
      <c r="J32" s="124"/>
      <c r="K32" s="106">
        <f t="shared" si="3"/>
        <v>0</v>
      </c>
      <c r="L32" s="108">
        <f t="shared" si="4"/>
        <v>0</v>
      </c>
      <c r="M32" s="16"/>
    </row>
    <row r="33" spans="1:13" s="2" customFormat="1" x14ac:dyDescent="0.3">
      <c r="A33" s="102">
        <v>4</v>
      </c>
      <c r="B33" s="102">
        <v>3102733</v>
      </c>
      <c r="C33" s="105" t="s">
        <v>68</v>
      </c>
      <c r="D33" s="104" t="s">
        <v>191</v>
      </c>
      <c r="E33" s="115"/>
      <c r="F33" s="105" t="s">
        <v>161</v>
      </c>
      <c r="G33" s="212">
        <v>1</v>
      </c>
      <c r="H33" s="213">
        <v>50</v>
      </c>
      <c r="I33" s="241">
        <f t="shared" si="0"/>
        <v>1</v>
      </c>
      <c r="J33" s="118"/>
      <c r="K33" s="106">
        <f t="shared" si="3"/>
        <v>0</v>
      </c>
      <c r="L33" s="108">
        <f t="shared" si="4"/>
        <v>0</v>
      </c>
      <c r="M33" s="16"/>
    </row>
    <row r="34" spans="1:13" s="2" customFormat="1" x14ac:dyDescent="0.3">
      <c r="A34" s="102">
        <v>4</v>
      </c>
      <c r="B34" s="102">
        <v>3102734</v>
      </c>
      <c r="C34" s="105" t="s">
        <v>70</v>
      </c>
      <c r="D34" s="104" t="s">
        <v>192</v>
      </c>
      <c r="E34" s="120"/>
      <c r="F34" s="121" t="s">
        <v>161</v>
      </c>
      <c r="G34" s="210">
        <v>1</v>
      </c>
      <c r="H34" s="211">
        <v>145</v>
      </c>
      <c r="I34" s="240">
        <f t="shared" si="0"/>
        <v>1</v>
      </c>
      <c r="J34" s="124"/>
      <c r="K34" s="106">
        <f t="shared" si="3"/>
        <v>0</v>
      </c>
      <c r="L34" s="108">
        <f t="shared" si="4"/>
        <v>0</v>
      </c>
      <c r="M34" s="16"/>
    </row>
    <row r="35" spans="1:13" s="5" customFormat="1" x14ac:dyDescent="0.3">
      <c r="A35" s="102">
        <v>4</v>
      </c>
      <c r="B35" s="102">
        <v>3102735</v>
      </c>
      <c r="C35" s="105" t="s">
        <v>72</v>
      </c>
      <c r="D35" s="104" t="s">
        <v>193</v>
      </c>
      <c r="E35" s="115"/>
      <c r="F35" s="105" t="s">
        <v>145</v>
      </c>
      <c r="G35" s="212">
        <v>0.115</v>
      </c>
      <c r="H35" s="213">
        <v>1700</v>
      </c>
      <c r="I35" s="241">
        <f t="shared" si="0"/>
        <v>0.115</v>
      </c>
      <c r="J35" s="118"/>
      <c r="K35" s="106">
        <f t="shared" si="3"/>
        <v>0</v>
      </c>
      <c r="L35" s="108">
        <f t="shared" si="4"/>
        <v>0</v>
      </c>
      <c r="M35" s="17"/>
    </row>
    <row r="36" spans="1:13" s="5" customFormat="1" ht="28.8" x14ac:dyDescent="0.3">
      <c r="A36" s="102">
        <v>4</v>
      </c>
      <c r="B36" s="102">
        <v>3102736</v>
      </c>
      <c r="C36" s="105" t="s">
        <v>74</v>
      </c>
      <c r="D36" s="104" t="s">
        <v>194</v>
      </c>
      <c r="E36" s="120"/>
      <c r="F36" s="121" t="s">
        <v>145</v>
      </c>
      <c r="G36" s="210">
        <v>7.0000000000000007E-2</v>
      </c>
      <c r="H36" s="211">
        <v>10</v>
      </c>
      <c r="I36" s="240">
        <f t="shared" si="0"/>
        <v>7.0000000000000007E-2</v>
      </c>
      <c r="J36" s="124"/>
      <c r="K36" s="106">
        <f t="shared" si="3"/>
        <v>0</v>
      </c>
      <c r="L36" s="108">
        <f t="shared" si="4"/>
        <v>0</v>
      </c>
      <c r="M36" s="17"/>
    </row>
    <row r="37" spans="1:13" s="5" customFormat="1" ht="28.8" x14ac:dyDescent="0.3">
      <c r="A37" s="102">
        <v>4</v>
      </c>
      <c r="B37" s="102">
        <v>3102737</v>
      </c>
      <c r="C37" s="105" t="s">
        <v>76</v>
      </c>
      <c r="D37" s="104" t="s">
        <v>195</v>
      </c>
      <c r="E37" s="115"/>
      <c r="F37" s="105" t="s">
        <v>145</v>
      </c>
      <c r="G37" s="212">
        <v>7.0000000000000007E-2</v>
      </c>
      <c r="H37" s="213">
        <v>3000</v>
      </c>
      <c r="I37" s="241">
        <f t="shared" si="0"/>
        <v>7.0000000000000007E-2</v>
      </c>
      <c r="J37" s="118"/>
      <c r="K37" s="106">
        <f t="shared" si="3"/>
        <v>0</v>
      </c>
      <c r="L37" s="108">
        <f t="shared" si="4"/>
        <v>0</v>
      </c>
      <c r="M37" s="17"/>
    </row>
    <row r="38" spans="1:13" s="5" customFormat="1" ht="43.2" x14ac:dyDescent="0.3">
      <c r="A38" s="102">
        <v>4</v>
      </c>
      <c r="B38" s="102">
        <v>3102738</v>
      </c>
      <c r="C38" s="105" t="s">
        <v>78</v>
      </c>
      <c r="D38" s="104" t="s">
        <v>196</v>
      </c>
      <c r="E38" s="120"/>
      <c r="F38" s="121" t="s">
        <v>145</v>
      </c>
      <c r="G38" s="210">
        <v>7.0000000000000007E-2</v>
      </c>
      <c r="H38" s="211">
        <v>10</v>
      </c>
      <c r="I38" s="240">
        <f t="shared" si="0"/>
        <v>7.0000000000000007E-2</v>
      </c>
      <c r="J38" s="124"/>
      <c r="K38" s="106">
        <f t="shared" si="3"/>
        <v>0</v>
      </c>
      <c r="L38" s="108">
        <f t="shared" si="4"/>
        <v>0</v>
      </c>
      <c r="M38" s="17"/>
    </row>
    <row r="39" spans="1:13" s="5" customFormat="1" ht="28.8" x14ac:dyDescent="0.3">
      <c r="A39" s="102">
        <v>4</v>
      </c>
      <c r="B39" s="102">
        <v>3102739</v>
      </c>
      <c r="C39" s="105" t="s">
        <v>80</v>
      </c>
      <c r="D39" s="104" t="s">
        <v>197</v>
      </c>
      <c r="E39" s="115"/>
      <c r="F39" s="105" t="s">
        <v>145</v>
      </c>
      <c r="G39" s="212">
        <v>0.1</v>
      </c>
      <c r="H39" s="213">
        <v>10</v>
      </c>
      <c r="I39" s="241">
        <f t="shared" si="0"/>
        <v>0.1</v>
      </c>
      <c r="J39" s="118"/>
      <c r="K39" s="106">
        <f t="shared" si="3"/>
        <v>0</v>
      </c>
      <c r="L39" s="108">
        <f t="shared" si="4"/>
        <v>0</v>
      </c>
      <c r="M39" s="17"/>
    </row>
    <row r="40" spans="1:13" s="5" customFormat="1" x14ac:dyDescent="0.3">
      <c r="A40" s="102">
        <v>4</v>
      </c>
      <c r="B40" s="102">
        <v>3102740</v>
      </c>
      <c r="C40" s="105" t="s">
        <v>82</v>
      </c>
      <c r="D40" s="104" t="s">
        <v>198</v>
      </c>
      <c r="E40" s="120"/>
      <c r="F40" s="121" t="s">
        <v>145</v>
      </c>
      <c r="G40" s="210">
        <v>0.12</v>
      </c>
      <c r="H40" s="211">
        <v>840</v>
      </c>
      <c r="I40" s="240">
        <f t="shared" si="0"/>
        <v>0.12</v>
      </c>
      <c r="J40" s="124"/>
      <c r="K40" s="106">
        <f t="shared" si="3"/>
        <v>0</v>
      </c>
      <c r="L40" s="108">
        <f t="shared" si="4"/>
        <v>0</v>
      </c>
      <c r="M40" s="17"/>
    </row>
    <row r="41" spans="1:13" s="5" customFormat="1" x14ac:dyDescent="0.3">
      <c r="A41" s="102">
        <v>4</v>
      </c>
      <c r="B41" s="102">
        <v>3102741</v>
      </c>
      <c r="C41" s="105" t="s">
        <v>84</v>
      </c>
      <c r="D41" s="104" t="s">
        <v>199</v>
      </c>
      <c r="E41" s="115"/>
      <c r="F41" s="105" t="s">
        <v>145</v>
      </c>
      <c r="G41" s="212">
        <v>0.14000000000000001</v>
      </c>
      <c r="H41" s="213">
        <v>10</v>
      </c>
      <c r="I41" s="241">
        <f t="shared" si="0"/>
        <v>0.14000000000000001</v>
      </c>
      <c r="J41" s="118"/>
      <c r="K41" s="106">
        <f t="shared" si="3"/>
        <v>0</v>
      </c>
      <c r="L41" s="108">
        <f t="shared" si="4"/>
        <v>0</v>
      </c>
      <c r="M41" s="17"/>
    </row>
    <row r="42" spans="1:13" s="5" customFormat="1" x14ac:dyDescent="0.3">
      <c r="A42" s="102">
        <v>4</v>
      </c>
      <c r="B42" s="102">
        <v>3102742</v>
      </c>
      <c r="C42" s="105" t="s">
        <v>86</v>
      </c>
      <c r="D42" s="104" t="s">
        <v>200</v>
      </c>
      <c r="E42" s="120"/>
      <c r="F42" s="121" t="s">
        <v>13</v>
      </c>
      <c r="G42" s="122">
        <v>5</v>
      </c>
      <c r="H42" s="208">
        <v>50</v>
      </c>
      <c r="I42" s="238">
        <f t="shared" si="0"/>
        <v>5</v>
      </c>
      <c r="J42" s="123"/>
      <c r="K42" s="106">
        <f t="shared" si="3"/>
        <v>0</v>
      </c>
      <c r="L42" s="108">
        <f t="shared" si="4"/>
        <v>0</v>
      </c>
      <c r="M42" s="17"/>
    </row>
    <row r="43" spans="1:13" s="5" customFormat="1" x14ac:dyDescent="0.3">
      <c r="A43" s="102">
        <v>4</v>
      </c>
      <c r="B43" s="102">
        <v>3102743</v>
      </c>
      <c r="C43" s="105" t="s">
        <v>88</v>
      </c>
      <c r="D43" s="104" t="s">
        <v>201</v>
      </c>
      <c r="E43" s="115"/>
      <c r="F43" s="105" t="s">
        <v>145</v>
      </c>
      <c r="G43" s="106">
        <v>0.25</v>
      </c>
      <c r="H43" s="107">
        <v>100</v>
      </c>
      <c r="I43" s="239">
        <f t="shared" si="0"/>
        <v>0.25</v>
      </c>
      <c r="J43" s="117"/>
      <c r="K43" s="106">
        <f t="shared" si="3"/>
        <v>0</v>
      </c>
      <c r="L43" s="108">
        <f t="shared" si="4"/>
        <v>0</v>
      </c>
      <c r="M43" s="17"/>
    </row>
    <row r="44" spans="1:13" s="5" customFormat="1" x14ac:dyDescent="0.3">
      <c r="A44" s="102">
        <v>4</v>
      </c>
      <c r="B44" s="102">
        <v>3102744</v>
      </c>
      <c r="C44" s="105" t="s">
        <v>90</v>
      </c>
      <c r="D44" s="104" t="s">
        <v>202</v>
      </c>
      <c r="E44" s="120"/>
      <c r="F44" s="121" t="s">
        <v>13</v>
      </c>
      <c r="G44" s="122">
        <v>1</v>
      </c>
      <c r="H44" s="208">
        <v>40</v>
      </c>
      <c r="I44" s="238">
        <f t="shared" si="0"/>
        <v>1</v>
      </c>
      <c r="J44" s="123"/>
      <c r="K44" s="106">
        <f t="shared" si="3"/>
        <v>0</v>
      </c>
      <c r="L44" s="108">
        <f t="shared" si="4"/>
        <v>0</v>
      </c>
      <c r="M44" s="17"/>
    </row>
    <row r="45" spans="1:13" s="5" customFormat="1" x14ac:dyDescent="0.3">
      <c r="A45" s="102">
        <v>4</v>
      </c>
      <c r="B45" s="102">
        <v>3102745</v>
      </c>
      <c r="C45" s="105" t="s">
        <v>92</v>
      </c>
      <c r="D45" s="104" t="s">
        <v>203</v>
      </c>
      <c r="E45" s="115"/>
      <c r="F45" s="105" t="s">
        <v>13</v>
      </c>
      <c r="G45" s="106">
        <v>0.18</v>
      </c>
      <c r="H45" s="107">
        <v>10</v>
      </c>
      <c r="I45" s="239">
        <f t="shared" si="0"/>
        <v>0.18</v>
      </c>
      <c r="J45" s="117"/>
      <c r="K45" s="106">
        <f t="shared" si="3"/>
        <v>0</v>
      </c>
      <c r="L45" s="108">
        <f t="shared" si="4"/>
        <v>0</v>
      </c>
      <c r="M45" s="17"/>
    </row>
    <row r="46" spans="1:13" s="5" customFormat="1" x14ac:dyDescent="0.3">
      <c r="A46" s="102">
        <v>4</v>
      </c>
      <c r="B46" s="102">
        <v>3103169</v>
      </c>
      <c r="C46" s="105" t="s">
        <v>94</v>
      </c>
      <c r="D46" s="104" t="s">
        <v>204</v>
      </c>
      <c r="E46" s="120"/>
      <c r="F46" s="121" t="s">
        <v>13</v>
      </c>
      <c r="G46" s="122">
        <v>1</v>
      </c>
      <c r="H46" s="208">
        <v>120</v>
      </c>
      <c r="I46" s="238">
        <f t="shared" si="0"/>
        <v>1</v>
      </c>
      <c r="J46" s="123"/>
      <c r="K46" s="106">
        <f t="shared" si="3"/>
        <v>0</v>
      </c>
      <c r="L46" s="108">
        <f t="shared" si="4"/>
        <v>0</v>
      </c>
      <c r="M46" s="17"/>
    </row>
    <row r="47" spans="1:13" s="5" customFormat="1" x14ac:dyDescent="0.3">
      <c r="A47" s="102">
        <v>4</v>
      </c>
      <c r="B47" s="102">
        <v>3103170</v>
      </c>
      <c r="C47" s="105" t="s">
        <v>96</v>
      </c>
      <c r="D47" s="104" t="s">
        <v>205</v>
      </c>
      <c r="E47" s="115"/>
      <c r="F47" s="105" t="s">
        <v>13</v>
      </c>
      <c r="G47" s="106">
        <v>1</v>
      </c>
      <c r="H47" s="107">
        <v>120</v>
      </c>
      <c r="I47" s="239">
        <f t="shared" si="0"/>
        <v>1</v>
      </c>
      <c r="J47" s="117"/>
      <c r="K47" s="106">
        <f t="shared" si="3"/>
        <v>0</v>
      </c>
      <c r="L47" s="108">
        <f t="shared" si="4"/>
        <v>0</v>
      </c>
      <c r="M47" s="17"/>
    </row>
    <row r="48" spans="1:13" s="5" customFormat="1" ht="28.8" x14ac:dyDescent="0.3">
      <c r="A48" s="102">
        <v>4</v>
      </c>
      <c r="B48" s="102">
        <v>3102198</v>
      </c>
      <c r="C48" s="105" t="s">
        <v>98</v>
      </c>
      <c r="D48" s="104" t="s">
        <v>206</v>
      </c>
      <c r="E48" s="120"/>
      <c r="F48" s="121" t="s">
        <v>13</v>
      </c>
      <c r="G48" s="122">
        <v>1</v>
      </c>
      <c r="H48" s="208">
        <v>120</v>
      </c>
      <c r="I48" s="238">
        <f t="shared" si="0"/>
        <v>1</v>
      </c>
      <c r="J48" s="123"/>
      <c r="K48" s="106">
        <f t="shared" si="3"/>
        <v>0</v>
      </c>
      <c r="L48" s="108">
        <f t="shared" si="4"/>
        <v>0</v>
      </c>
      <c r="M48" s="17"/>
    </row>
    <row r="49" spans="1:13" s="5" customFormat="1" x14ac:dyDescent="0.3">
      <c r="A49" s="102">
        <v>4</v>
      </c>
      <c r="B49" s="102">
        <v>3102746</v>
      </c>
      <c r="C49" s="105" t="s">
        <v>100</v>
      </c>
      <c r="D49" s="104" t="s">
        <v>207</v>
      </c>
      <c r="E49" s="115"/>
      <c r="F49" s="105" t="s">
        <v>13</v>
      </c>
      <c r="G49" s="106">
        <v>1</v>
      </c>
      <c r="H49" s="107">
        <v>5</v>
      </c>
      <c r="I49" s="239">
        <f t="shared" si="0"/>
        <v>1</v>
      </c>
      <c r="J49" s="117"/>
      <c r="K49" s="106">
        <f t="shared" si="3"/>
        <v>0</v>
      </c>
      <c r="L49" s="108">
        <f t="shared" si="4"/>
        <v>0</v>
      </c>
      <c r="M49" s="17"/>
    </row>
    <row r="50" spans="1:13" s="5" customFormat="1" x14ac:dyDescent="0.3">
      <c r="A50" s="102">
        <v>4</v>
      </c>
      <c r="B50" s="102">
        <v>3102747</v>
      </c>
      <c r="C50" s="105" t="s">
        <v>102</v>
      </c>
      <c r="D50" s="104" t="s">
        <v>208</v>
      </c>
      <c r="E50" s="120"/>
      <c r="F50" s="121" t="s">
        <v>13</v>
      </c>
      <c r="G50" s="122">
        <v>1</v>
      </c>
      <c r="H50" s="208">
        <v>5</v>
      </c>
      <c r="I50" s="238">
        <f t="shared" si="0"/>
        <v>1</v>
      </c>
      <c r="J50" s="123"/>
      <c r="K50" s="106">
        <f t="shared" si="3"/>
        <v>0</v>
      </c>
      <c r="L50" s="108">
        <f t="shared" si="4"/>
        <v>0</v>
      </c>
      <c r="M50" s="17"/>
    </row>
    <row r="51" spans="1:13" s="5" customFormat="1" x14ac:dyDescent="0.3">
      <c r="A51" s="102">
        <v>4</v>
      </c>
      <c r="B51" s="102">
        <v>3102748</v>
      </c>
      <c r="C51" s="105" t="s">
        <v>104</v>
      </c>
      <c r="D51" s="104" t="s">
        <v>209</v>
      </c>
      <c r="E51" s="115"/>
      <c r="F51" s="105" t="s">
        <v>145</v>
      </c>
      <c r="G51" s="106">
        <v>0.1</v>
      </c>
      <c r="H51" s="107">
        <v>5</v>
      </c>
      <c r="I51" s="239">
        <f t="shared" si="0"/>
        <v>0.1</v>
      </c>
      <c r="J51" s="117"/>
      <c r="K51" s="106">
        <f t="shared" si="3"/>
        <v>0</v>
      </c>
      <c r="L51" s="108">
        <f t="shared" si="4"/>
        <v>0</v>
      </c>
      <c r="M51" s="17"/>
    </row>
    <row r="52" spans="1:13" s="5" customFormat="1" x14ac:dyDescent="0.3">
      <c r="A52" s="102">
        <v>4</v>
      </c>
      <c r="B52" s="102">
        <v>3102749</v>
      </c>
      <c r="C52" s="105" t="s">
        <v>106</v>
      </c>
      <c r="D52" s="104" t="s">
        <v>210</v>
      </c>
      <c r="E52" s="120"/>
      <c r="F52" s="121" t="s">
        <v>145</v>
      </c>
      <c r="G52" s="122">
        <v>0.25</v>
      </c>
      <c r="H52" s="208">
        <v>100</v>
      </c>
      <c r="I52" s="238">
        <f t="shared" si="0"/>
        <v>0.25</v>
      </c>
      <c r="J52" s="123"/>
      <c r="K52" s="106">
        <f t="shared" si="3"/>
        <v>0</v>
      </c>
      <c r="L52" s="108">
        <f t="shared" si="4"/>
        <v>0</v>
      </c>
      <c r="M52" s="17"/>
    </row>
    <row r="53" spans="1:13" s="5" customFormat="1" x14ac:dyDescent="0.3">
      <c r="A53" s="102">
        <v>4</v>
      </c>
      <c r="B53" s="102">
        <v>3102750</v>
      </c>
      <c r="C53" s="105" t="s">
        <v>108</v>
      </c>
      <c r="D53" s="104" t="s">
        <v>211</v>
      </c>
      <c r="E53" s="115"/>
      <c r="F53" s="105" t="s">
        <v>145</v>
      </c>
      <c r="G53" s="106">
        <v>0.25</v>
      </c>
      <c r="H53" s="107">
        <v>30</v>
      </c>
      <c r="I53" s="239">
        <f t="shared" si="0"/>
        <v>0.25</v>
      </c>
      <c r="J53" s="117"/>
      <c r="K53" s="106">
        <f t="shared" si="3"/>
        <v>0</v>
      </c>
      <c r="L53" s="108">
        <f t="shared" si="4"/>
        <v>0</v>
      </c>
      <c r="M53" s="17"/>
    </row>
    <row r="54" spans="1:13" s="5" customFormat="1" x14ac:dyDescent="0.3">
      <c r="A54" s="102">
        <v>4</v>
      </c>
      <c r="B54" s="102">
        <v>3102751</v>
      </c>
      <c r="C54" s="105" t="s">
        <v>110</v>
      </c>
      <c r="D54" s="104" t="s">
        <v>212</v>
      </c>
      <c r="E54" s="120"/>
      <c r="F54" s="121" t="s">
        <v>145</v>
      </c>
      <c r="G54" s="122">
        <v>0.15</v>
      </c>
      <c r="H54" s="208">
        <v>120</v>
      </c>
      <c r="I54" s="238">
        <f t="shared" si="0"/>
        <v>0.15</v>
      </c>
      <c r="J54" s="123"/>
      <c r="K54" s="106">
        <f t="shared" si="3"/>
        <v>0</v>
      </c>
      <c r="L54" s="108">
        <f t="shared" si="4"/>
        <v>0</v>
      </c>
      <c r="M54" s="17"/>
    </row>
    <row r="55" spans="1:13" s="5" customFormat="1" x14ac:dyDescent="0.3">
      <c r="A55" s="102">
        <v>4</v>
      </c>
      <c r="B55" s="102">
        <v>3103149</v>
      </c>
      <c r="C55" s="105" t="s">
        <v>112</v>
      </c>
      <c r="D55" s="104" t="s">
        <v>213</v>
      </c>
      <c r="E55" s="115"/>
      <c r="F55" s="105" t="s">
        <v>145</v>
      </c>
      <c r="G55" s="106">
        <v>1.4</v>
      </c>
      <c r="H55" s="107">
        <v>1000</v>
      </c>
      <c r="I55" s="239">
        <f t="shared" si="0"/>
        <v>1.4</v>
      </c>
      <c r="J55" s="117"/>
      <c r="K55" s="106">
        <f t="shared" si="3"/>
        <v>0</v>
      </c>
      <c r="L55" s="108">
        <f t="shared" si="4"/>
        <v>0</v>
      </c>
      <c r="M55" s="17"/>
    </row>
    <row r="56" spans="1:13" s="5" customFormat="1" x14ac:dyDescent="0.3">
      <c r="A56" s="102">
        <v>4</v>
      </c>
      <c r="B56" s="102">
        <v>3103122</v>
      </c>
      <c r="C56" s="105" t="s">
        <v>114</v>
      </c>
      <c r="D56" s="104" t="s">
        <v>214</v>
      </c>
      <c r="E56" s="120"/>
      <c r="F56" s="121" t="s">
        <v>13</v>
      </c>
      <c r="G56" s="122">
        <v>1</v>
      </c>
      <c r="H56" s="208">
        <v>600</v>
      </c>
      <c r="I56" s="238">
        <f t="shared" si="0"/>
        <v>1</v>
      </c>
      <c r="J56" s="123"/>
      <c r="K56" s="106">
        <f t="shared" si="3"/>
        <v>0</v>
      </c>
      <c r="L56" s="108">
        <f t="shared" si="4"/>
        <v>0</v>
      </c>
      <c r="M56" s="17"/>
    </row>
    <row r="57" spans="1:13" s="5" customFormat="1" x14ac:dyDescent="0.3">
      <c r="A57" s="102">
        <v>4</v>
      </c>
      <c r="B57" s="102">
        <v>3102169</v>
      </c>
      <c r="C57" s="105" t="s">
        <v>115</v>
      </c>
      <c r="D57" s="104" t="s">
        <v>1165</v>
      </c>
      <c r="E57" s="115"/>
      <c r="F57" s="105" t="s">
        <v>145</v>
      </c>
      <c r="G57" s="106">
        <v>1.5</v>
      </c>
      <c r="H57" s="107">
        <v>2000</v>
      </c>
      <c r="I57" s="239">
        <f t="shared" si="0"/>
        <v>1.5</v>
      </c>
      <c r="J57" s="117"/>
      <c r="K57" s="106">
        <f t="shared" si="3"/>
        <v>0</v>
      </c>
      <c r="L57" s="108">
        <f t="shared" si="4"/>
        <v>0</v>
      </c>
      <c r="M57" s="17"/>
    </row>
    <row r="58" spans="1:13" s="5" customFormat="1" x14ac:dyDescent="0.3">
      <c r="A58" s="102">
        <v>4</v>
      </c>
      <c r="B58" s="102">
        <v>3102170</v>
      </c>
      <c r="C58" s="105" t="s">
        <v>117</v>
      </c>
      <c r="D58" s="104" t="s">
        <v>1164</v>
      </c>
      <c r="E58" s="120"/>
      <c r="F58" s="121" t="s">
        <v>145</v>
      </c>
      <c r="G58" s="122">
        <v>0.15</v>
      </c>
      <c r="H58" s="208">
        <v>3000</v>
      </c>
      <c r="I58" s="238">
        <f t="shared" si="0"/>
        <v>0.15</v>
      </c>
      <c r="J58" s="123"/>
      <c r="K58" s="106">
        <f t="shared" si="3"/>
        <v>0</v>
      </c>
      <c r="L58" s="108">
        <f t="shared" si="4"/>
        <v>0</v>
      </c>
      <c r="M58" s="17"/>
    </row>
    <row r="59" spans="1:13" s="5" customFormat="1" x14ac:dyDescent="0.3">
      <c r="A59" s="102">
        <v>4</v>
      </c>
      <c r="B59" s="102">
        <v>3102193</v>
      </c>
      <c r="C59" s="105" t="s">
        <v>215</v>
      </c>
      <c r="D59" s="104" t="s">
        <v>216</v>
      </c>
      <c r="E59" s="115"/>
      <c r="F59" s="105" t="s">
        <v>145</v>
      </c>
      <c r="G59" s="106">
        <v>0.25</v>
      </c>
      <c r="H59" s="107">
        <v>600</v>
      </c>
      <c r="I59" s="239">
        <f t="shared" si="0"/>
        <v>0.25</v>
      </c>
      <c r="J59" s="117"/>
      <c r="K59" s="106">
        <f t="shared" si="3"/>
        <v>0</v>
      </c>
      <c r="L59" s="108">
        <f t="shared" si="4"/>
        <v>0</v>
      </c>
      <c r="M59" s="17"/>
    </row>
    <row r="60" spans="1:13" s="5" customFormat="1" x14ac:dyDescent="0.3">
      <c r="A60" s="125">
        <v>4</v>
      </c>
      <c r="B60" s="126">
        <v>3102729</v>
      </c>
      <c r="C60" s="121" t="s">
        <v>217</v>
      </c>
      <c r="D60" s="127" t="s">
        <v>1150</v>
      </c>
      <c r="E60" s="128"/>
      <c r="F60" s="214" t="s">
        <v>145</v>
      </c>
      <c r="G60" s="215">
        <v>0.12</v>
      </c>
      <c r="H60" s="216">
        <v>100</v>
      </c>
      <c r="I60" s="242">
        <f t="shared" si="0"/>
        <v>0.12</v>
      </c>
      <c r="J60" s="129"/>
      <c r="K60" s="106">
        <f t="shared" si="3"/>
        <v>0</v>
      </c>
      <c r="L60" s="108">
        <f t="shared" si="4"/>
        <v>0</v>
      </c>
      <c r="M60" s="17"/>
    </row>
    <row r="61" spans="1:13" s="5" customFormat="1" x14ac:dyDescent="0.3">
      <c r="A61" s="109">
        <v>4</v>
      </c>
      <c r="B61" s="110">
        <v>3103257</v>
      </c>
      <c r="C61" s="105" t="s">
        <v>219</v>
      </c>
      <c r="D61" s="111" t="s">
        <v>1149</v>
      </c>
      <c r="E61" s="116"/>
      <c r="F61" s="217" t="s">
        <v>145</v>
      </c>
      <c r="G61" s="218">
        <v>0.15</v>
      </c>
      <c r="H61" s="219">
        <v>100</v>
      </c>
      <c r="I61" s="243">
        <f t="shared" si="0"/>
        <v>0.15</v>
      </c>
      <c r="J61" s="119"/>
      <c r="K61" s="106">
        <f t="shared" si="3"/>
        <v>0</v>
      </c>
      <c r="L61" s="108">
        <f t="shared" si="4"/>
        <v>0</v>
      </c>
      <c r="M61" s="17"/>
    </row>
    <row r="62" spans="1:13" s="133" customFormat="1" x14ac:dyDescent="0.3">
      <c r="A62" s="125">
        <v>4</v>
      </c>
      <c r="B62" s="126">
        <v>3103258</v>
      </c>
      <c r="C62" s="121" t="s">
        <v>423</v>
      </c>
      <c r="D62" s="130" t="s">
        <v>1151</v>
      </c>
      <c r="E62" s="128"/>
      <c r="F62" s="214" t="s">
        <v>145</v>
      </c>
      <c r="G62" s="215">
        <v>0.3</v>
      </c>
      <c r="H62" s="216">
        <v>80</v>
      </c>
      <c r="I62" s="242">
        <f t="shared" si="0"/>
        <v>0.3</v>
      </c>
      <c r="J62" s="129"/>
      <c r="K62" s="122">
        <f t="shared" si="3"/>
        <v>0</v>
      </c>
      <c r="L62" s="131">
        <f t="shared" si="4"/>
        <v>0</v>
      </c>
      <c r="M62" s="132"/>
    </row>
    <row r="63" spans="1:13" s="139" customFormat="1" x14ac:dyDescent="0.3">
      <c r="A63" s="134"/>
      <c r="B63" s="134"/>
      <c r="C63" s="134"/>
      <c r="D63" s="136" t="s">
        <v>119</v>
      </c>
      <c r="E63" s="136"/>
      <c r="F63" s="134"/>
      <c r="G63" s="135"/>
      <c r="H63" s="137"/>
      <c r="I63" s="135"/>
      <c r="J63" s="135"/>
      <c r="K63" s="135"/>
      <c r="L63" s="138">
        <f>SUM(L2:L62)</f>
        <v>0</v>
      </c>
    </row>
    <row r="64" spans="1:13" s="5" customFormat="1" x14ac:dyDescent="0.3">
      <c r="A64" s="24"/>
      <c r="B64" s="24"/>
      <c r="C64" s="26"/>
      <c r="D64" s="104"/>
      <c r="E64" s="104"/>
      <c r="F64" s="24"/>
      <c r="G64" s="30"/>
      <c r="H64" s="112"/>
      <c r="I64" s="30"/>
      <c r="J64" s="30"/>
      <c r="K64" s="30"/>
      <c r="L64" s="25"/>
      <c r="M64" s="17"/>
    </row>
    <row r="65" spans="1:21" s="5" customFormat="1" x14ac:dyDescent="0.3">
      <c r="A65" s="24"/>
      <c r="B65" s="24"/>
      <c r="C65" s="263" t="s">
        <v>1249</v>
      </c>
      <c r="D65" s="263"/>
      <c r="E65" s="263"/>
      <c r="F65" s="263"/>
      <c r="G65" s="263"/>
      <c r="H65" s="263"/>
      <c r="I65" s="263"/>
      <c r="J65" s="263"/>
      <c r="K65" s="263"/>
      <c r="L65" s="25"/>
      <c r="M65" s="17"/>
    </row>
    <row r="66" spans="1:21" s="5" customFormat="1" x14ac:dyDescent="0.3">
      <c r="A66" s="24"/>
      <c r="B66" s="24"/>
      <c r="C66" s="263"/>
      <c r="D66" s="263"/>
      <c r="E66" s="263"/>
      <c r="F66" s="263"/>
      <c r="G66" s="263"/>
      <c r="H66" s="263"/>
      <c r="I66" s="263"/>
      <c r="J66" s="263"/>
      <c r="K66" s="263"/>
      <c r="L66" s="25"/>
      <c r="M66" s="17"/>
    </row>
    <row r="67" spans="1:21" x14ac:dyDescent="0.3">
      <c r="C67" s="263"/>
      <c r="D67" s="263"/>
      <c r="E67" s="263"/>
      <c r="F67" s="263"/>
      <c r="G67" s="263"/>
      <c r="H67" s="263"/>
      <c r="I67" s="263"/>
      <c r="J67" s="263"/>
      <c r="K67" s="263"/>
    </row>
    <row r="68" spans="1:21" ht="15" customHeight="1" x14ac:dyDescent="0.3">
      <c r="C68" s="263"/>
      <c r="D68" s="263"/>
      <c r="E68" s="263"/>
      <c r="F68" s="263"/>
      <c r="G68" s="263"/>
      <c r="H68" s="263"/>
      <c r="I68" s="263"/>
      <c r="J68" s="263"/>
      <c r="K68" s="263"/>
    </row>
    <row r="69" spans="1:21" ht="15" customHeight="1" x14ac:dyDescent="0.3">
      <c r="C69" s="263"/>
      <c r="D69" s="263"/>
      <c r="E69" s="263"/>
      <c r="F69" s="263"/>
      <c r="G69" s="263"/>
      <c r="H69" s="263"/>
      <c r="I69" s="263"/>
      <c r="J69" s="263"/>
      <c r="K69" s="263"/>
      <c r="M69" s="268"/>
      <c r="N69" s="268"/>
      <c r="O69" s="268"/>
      <c r="P69" s="268"/>
      <c r="Q69" s="268"/>
      <c r="R69" s="268"/>
      <c r="S69" s="268"/>
      <c r="T69" s="268"/>
      <c r="U69" s="268"/>
    </row>
    <row r="70" spans="1:21" x14ac:dyDescent="0.3">
      <c r="C70" s="263"/>
      <c r="D70" s="263"/>
      <c r="E70" s="263"/>
      <c r="F70" s="263"/>
      <c r="G70" s="263"/>
      <c r="H70" s="263"/>
      <c r="I70" s="263"/>
      <c r="J70" s="263"/>
      <c r="K70" s="263"/>
      <c r="M70" s="268"/>
      <c r="N70" s="268"/>
      <c r="O70" s="268"/>
      <c r="P70" s="268"/>
      <c r="Q70" s="268"/>
      <c r="R70" s="268"/>
      <c r="S70" s="268"/>
      <c r="T70" s="268"/>
      <c r="U70" s="268"/>
    </row>
    <row r="71" spans="1:21" x14ac:dyDescent="0.3">
      <c r="C71" s="263"/>
      <c r="D71" s="263"/>
      <c r="E71" s="263"/>
      <c r="F71" s="263"/>
      <c r="G71" s="263"/>
      <c r="H71" s="263"/>
      <c r="I71" s="263"/>
      <c r="J71" s="263"/>
      <c r="K71" s="263"/>
      <c r="M71" s="268"/>
      <c r="N71" s="268"/>
      <c r="O71" s="268"/>
      <c r="P71" s="268"/>
      <c r="Q71" s="268"/>
      <c r="R71" s="268"/>
      <c r="S71" s="268"/>
      <c r="T71" s="268"/>
      <c r="U71" s="268"/>
    </row>
    <row r="72" spans="1:21" x14ac:dyDescent="0.3">
      <c r="C72" s="263"/>
      <c r="D72" s="263"/>
      <c r="E72" s="263"/>
      <c r="F72" s="263"/>
      <c r="G72" s="263"/>
      <c r="H72" s="263"/>
      <c r="I72" s="263"/>
      <c r="J72" s="263"/>
      <c r="K72" s="263"/>
      <c r="M72" s="268"/>
      <c r="N72" s="268"/>
      <c r="O72" s="268"/>
      <c r="P72" s="268"/>
      <c r="Q72" s="268"/>
      <c r="R72" s="268"/>
      <c r="S72" s="268"/>
      <c r="T72" s="268"/>
      <c r="U72" s="268"/>
    </row>
    <row r="73" spans="1:21" x14ac:dyDescent="0.3">
      <c r="C73" s="263"/>
      <c r="D73" s="263"/>
      <c r="E73" s="263"/>
      <c r="F73" s="263"/>
      <c r="G73" s="263"/>
      <c r="H73" s="263"/>
      <c r="I73" s="263"/>
      <c r="J73" s="263"/>
      <c r="K73" s="263"/>
      <c r="M73" s="268"/>
      <c r="N73" s="268"/>
      <c r="O73" s="268"/>
      <c r="P73" s="268"/>
      <c r="Q73" s="268"/>
      <c r="R73" s="268"/>
      <c r="S73" s="268"/>
      <c r="T73" s="268"/>
      <c r="U73" s="268"/>
    </row>
    <row r="74" spans="1:21" x14ac:dyDescent="0.3">
      <c r="C74" s="31"/>
      <c r="D74" s="31"/>
      <c r="E74" s="31"/>
      <c r="F74" s="31"/>
      <c r="G74" s="31"/>
      <c r="H74" s="31"/>
      <c r="I74" s="31"/>
      <c r="J74" s="31"/>
      <c r="K74" s="31"/>
      <c r="M74" s="268"/>
      <c r="N74" s="268"/>
      <c r="O74" s="268"/>
      <c r="P74" s="268"/>
      <c r="Q74" s="268"/>
      <c r="R74" s="268"/>
      <c r="S74" s="268"/>
      <c r="T74" s="268"/>
      <c r="U74" s="268"/>
    </row>
    <row r="75" spans="1:21" x14ac:dyDescent="0.3">
      <c r="D75" s="113" t="s">
        <v>120</v>
      </c>
      <c r="E75" s="28">
        <f ca="1">TODAY()</f>
        <v>46015</v>
      </c>
      <c r="F75" s="29"/>
      <c r="G75" s="29"/>
      <c r="H75" s="29"/>
      <c r="M75" s="268"/>
      <c r="N75" s="268"/>
      <c r="O75" s="268"/>
      <c r="P75" s="268"/>
      <c r="Q75" s="268"/>
      <c r="R75" s="268"/>
      <c r="S75" s="268"/>
      <c r="T75" s="268"/>
      <c r="U75" s="268"/>
    </row>
    <row r="76" spans="1:21" x14ac:dyDescent="0.3">
      <c r="D76" s="113" t="s">
        <v>121</v>
      </c>
      <c r="E76" s="264"/>
      <c r="F76" s="264"/>
      <c r="G76" s="264"/>
      <c r="H76" s="264"/>
      <c r="I76" s="264"/>
      <c r="J76" s="264"/>
      <c r="K76" s="264"/>
      <c r="L76" s="264"/>
      <c r="M76" s="268"/>
      <c r="N76" s="268"/>
      <c r="O76" s="268"/>
      <c r="P76" s="268"/>
      <c r="Q76" s="268"/>
      <c r="R76" s="268"/>
      <c r="S76" s="268"/>
      <c r="T76" s="268"/>
      <c r="U76" s="268"/>
    </row>
    <row r="77" spans="1:21" x14ac:dyDescent="0.3">
      <c r="D77" s="113"/>
      <c r="E77" s="264"/>
      <c r="F77" s="264"/>
      <c r="G77" s="264"/>
      <c r="H77" s="264"/>
      <c r="I77" s="264"/>
      <c r="J77" s="264"/>
      <c r="K77" s="264"/>
      <c r="L77" s="264"/>
      <c r="M77" s="268"/>
      <c r="N77" s="268"/>
      <c r="O77" s="268"/>
      <c r="P77" s="268"/>
      <c r="Q77" s="268"/>
      <c r="R77" s="268"/>
      <c r="S77" s="268"/>
      <c r="T77" s="268"/>
      <c r="U77" s="268"/>
    </row>
    <row r="78" spans="1:21" x14ac:dyDescent="0.3">
      <c r="D78" s="113"/>
      <c r="E78" s="114"/>
      <c r="F78" s="114"/>
      <c r="G78" s="114"/>
      <c r="H78" s="114"/>
    </row>
    <row r="79" spans="1:21" x14ac:dyDescent="0.3">
      <c r="D79" s="113"/>
      <c r="E79" s="114"/>
      <c r="F79" s="114"/>
      <c r="G79" s="114"/>
      <c r="H79" s="114"/>
    </row>
  </sheetData>
  <sheetProtection algorithmName="SHA-512" hashValue="2n8feCn9eerdETVGOGNA1bNb9j+S1z0fKSqo0/kuDoZhBRvjgXmcQ0kmeQCwMSBZiUpQVRP3Qt6kDwcq9otfQg==" saltValue="JzKEZrxzQd9G9eU7AGSDgw==" spinCount="100000" sheet="1" objects="1" scenarios="1"/>
  <mergeCells count="3">
    <mergeCell ref="C65:K73"/>
    <mergeCell ref="M69:U77"/>
    <mergeCell ref="E76:L77"/>
  </mergeCells>
  <phoneticPr fontId="7"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4"/>
  <sheetViews>
    <sheetView workbookViewId="0">
      <selection activeCell="L4" sqref="L4"/>
    </sheetView>
  </sheetViews>
  <sheetFormatPr defaultRowHeight="14.4" x14ac:dyDescent="0.3"/>
  <cols>
    <col min="1" max="1" width="7.5546875" style="24" customWidth="1"/>
    <col min="2" max="2" width="11.33203125" style="24" customWidth="1"/>
    <col min="3" max="3" width="8.44140625" style="24" customWidth="1"/>
    <col min="4" max="4" width="46.44140625" style="104" customWidth="1"/>
    <col min="5" max="5" width="35.6640625" style="104" customWidth="1"/>
    <col min="6" max="6" width="6" style="24" bestFit="1" customWidth="1"/>
    <col min="7" max="7" width="9.109375" style="30"/>
    <col min="8" max="8" width="9.109375" style="112"/>
    <col min="9" max="10" width="9.5546875" style="30" bestFit="1" customWidth="1"/>
    <col min="11" max="11" width="25.21875" style="30" customWidth="1"/>
    <col min="12" max="12" width="16.77734375" style="25" customWidth="1"/>
  </cols>
  <sheetData>
    <row r="1" spans="1:12" ht="43.2" x14ac:dyDescent="0.3">
      <c r="A1" s="97" t="s">
        <v>0</v>
      </c>
      <c r="B1" s="97" t="s">
        <v>1105</v>
      </c>
      <c r="C1" s="97" t="s">
        <v>1</v>
      </c>
      <c r="D1" s="98" t="s">
        <v>2</v>
      </c>
      <c r="E1" s="98" t="s">
        <v>3</v>
      </c>
      <c r="F1" s="97" t="s">
        <v>4</v>
      </c>
      <c r="G1" s="99" t="s">
        <v>158</v>
      </c>
      <c r="H1" s="100" t="s">
        <v>6</v>
      </c>
      <c r="I1" s="99" t="s">
        <v>159</v>
      </c>
      <c r="J1" s="99" t="s">
        <v>8</v>
      </c>
      <c r="K1" s="99" t="s">
        <v>9</v>
      </c>
      <c r="L1" s="101" t="s">
        <v>10</v>
      </c>
    </row>
    <row r="2" spans="1:12" s="8" customFormat="1" ht="28.8" x14ac:dyDescent="0.3">
      <c r="A2" s="102">
        <v>5</v>
      </c>
      <c r="B2" s="102">
        <v>3102835</v>
      </c>
      <c r="C2" s="105" t="s">
        <v>11</v>
      </c>
      <c r="D2" s="104" t="s">
        <v>220</v>
      </c>
      <c r="E2" s="120"/>
      <c r="F2" s="121" t="s">
        <v>161</v>
      </c>
      <c r="G2" s="122">
        <v>10</v>
      </c>
      <c r="H2" s="208">
        <v>5000</v>
      </c>
      <c r="I2" s="238">
        <f>+G2</f>
        <v>10</v>
      </c>
      <c r="J2" s="123"/>
      <c r="K2" s="106">
        <f>(G2*J2)/I2</f>
        <v>0</v>
      </c>
      <c r="L2" s="108">
        <f>ROUND(K2*H2,2)</f>
        <v>0</v>
      </c>
    </row>
    <row r="3" spans="1:12" s="8" customFormat="1" x14ac:dyDescent="0.3">
      <c r="A3" s="102">
        <v>5</v>
      </c>
      <c r="B3" s="102">
        <v>3102836</v>
      </c>
      <c r="C3" s="105" t="s">
        <v>14</v>
      </c>
      <c r="D3" s="104" t="s">
        <v>221</v>
      </c>
      <c r="E3" s="115"/>
      <c r="F3" s="105" t="s">
        <v>161</v>
      </c>
      <c r="G3" s="106">
        <v>5</v>
      </c>
      <c r="H3" s="107">
        <v>50</v>
      </c>
      <c r="I3" s="239">
        <v>5</v>
      </c>
      <c r="J3" s="117"/>
      <c r="K3" s="106">
        <f t="shared" ref="K3:K8" si="0">(G3*J3)/I3</f>
        <v>0</v>
      </c>
      <c r="L3" s="108">
        <f t="shared" ref="L3:L8" si="1">ROUND(K3*H3,2)</f>
        <v>0</v>
      </c>
    </row>
    <row r="4" spans="1:12" s="8" customFormat="1" x14ac:dyDescent="0.3">
      <c r="A4" s="102">
        <v>5</v>
      </c>
      <c r="B4" s="102">
        <v>3102837</v>
      </c>
      <c r="C4" s="105" t="s">
        <v>16</v>
      </c>
      <c r="D4" s="104" t="s">
        <v>222</v>
      </c>
      <c r="E4" s="120"/>
      <c r="F4" s="121" t="s">
        <v>123</v>
      </c>
      <c r="G4" s="122">
        <v>0.2</v>
      </c>
      <c r="H4" s="208">
        <v>750</v>
      </c>
      <c r="I4" s="238">
        <f t="shared" ref="I4:I8" si="2">+G4</f>
        <v>0.2</v>
      </c>
      <c r="J4" s="123"/>
      <c r="K4" s="106">
        <f t="shared" si="0"/>
        <v>0</v>
      </c>
      <c r="L4" s="108">
        <f t="shared" si="1"/>
        <v>0</v>
      </c>
    </row>
    <row r="5" spans="1:12" s="8" customFormat="1" x14ac:dyDescent="0.3">
      <c r="A5" s="102">
        <v>5</v>
      </c>
      <c r="B5" s="102">
        <v>3102838</v>
      </c>
      <c r="C5" s="105" t="s">
        <v>18</v>
      </c>
      <c r="D5" s="104" t="s">
        <v>223</v>
      </c>
      <c r="E5" s="115"/>
      <c r="F5" s="105" t="s">
        <v>123</v>
      </c>
      <c r="G5" s="106">
        <v>0.15</v>
      </c>
      <c r="H5" s="107">
        <v>2000</v>
      </c>
      <c r="I5" s="239">
        <f t="shared" si="2"/>
        <v>0.15</v>
      </c>
      <c r="J5" s="117"/>
      <c r="K5" s="106">
        <f t="shared" si="0"/>
        <v>0</v>
      </c>
      <c r="L5" s="108">
        <f t="shared" si="1"/>
        <v>0</v>
      </c>
    </row>
    <row r="6" spans="1:12" s="8" customFormat="1" x14ac:dyDescent="0.3">
      <c r="A6" s="102">
        <v>5</v>
      </c>
      <c r="B6" s="102">
        <v>3102839</v>
      </c>
      <c r="C6" s="105" t="s">
        <v>20</v>
      </c>
      <c r="D6" s="104" t="s">
        <v>224</v>
      </c>
      <c r="E6" s="120"/>
      <c r="F6" s="121" t="s">
        <v>123</v>
      </c>
      <c r="G6" s="122">
        <v>0.15</v>
      </c>
      <c r="H6" s="208">
        <v>800</v>
      </c>
      <c r="I6" s="238">
        <f t="shared" si="2"/>
        <v>0.15</v>
      </c>
      <c r="J6" s="123"/>
      <c r="K6" s="106">
        <f t="shared" si="0"/>
        <v>0</v>
      </c>
      <c r="L6" s="108">
        <f t="shared" si="1"/>
        <v>0</v>
      </c>
    </row>
    <row r="7" spans="1:12" s="8" customFormat="1" x14ac:dyDescent="0.3">
      <c r="A7" s="102">
        <v>5</v>
      </c>
      <c r="B7" s="102">
        <v>3102840</v>
      </c>
      <c r="C7" s="105" t="s">
        <v>22</v>
      </c>
      <c r="D7" s="104" t="s">
        <v>225</v>
      </c>
      <c r="E7" s="115"/>
      <c r="F7" s="105" t="s">
        <v>123</v>
      </c>
      <c r="G7" s="106">
        <v>0.25</v>
      </c>
      <c r="H7" s="107">
        <v>100</v>
      </c>
      <c r="I7" s="239">
        <f t="shared" si="2"/>
        <v>0.25</v>
      </c>
      <c r="J7" s="117"/>
      <c r="K7" s="106">
        <f t="shared" si="0"/>
        <v>0</v>
      </c>
      <c r="L7" s="108">
        <f t="shared" si="1"/>
        <v>0</v>
      </c>
    </row>
    <row r="8" spans="1:12" s="8" customFormat="1" x14ac:dyDescent="0.3">
      <c r="A8" s="102">
        <v>5</v>
      </c>
      <c r="B8" s="102">
        <v>3102841</v>
      </c>
      <c r="C8" s="105" t="s">
        <v>24</v>
      </c>
      <c r="D8" s="104" t="s">
        <v>226</v>
      </c>
      <c r="E8" s="120"/>
      <c r="F8" s="121" t="s">
        <v>13</v>
      </c>
      <c r="G8" s="122">
        <v>1</v>
      </c>
      <c r="H8" s="208">
        <v>200</v>
      </c>
      <c r="I8" s="238">
        <f t="shared" si="2"/>
        <v>1</v>
      </c>
      <c r="J8" s="123"/>
      <c r="K8" s="106">
        <f t="shared" si="0"/>
        <v>0</v>
      </c>
      <c r="L8" s="108">
        <f t="shared" si="1"/>
        <v>0</v>
      </c>
    </row>
    <row r="9" spans="1:12" x14ac:dyDescent="0.3">
      <c r="A9" s="134"/>
      <c r="B9" s="134"/>
      <c r="C9" s="134"/>
      <c r="D9" s="136" t="s">
        <v>119</v>
      </c>
      <c r="E9" s="136"/>
      <c r="F9" s="134"/>
      <c r="G9" s="135"/>
      <c r="H9" s="137"/>
      <c r="I9" s="135"/>
      <c r="J9" s="135"/>
      <c r="K9" s="135"/>
      <c r="L9" s="138">
        <f>SUM(L2:L8)</f>
        <v>0</v>
      </c>
    </row>
    <row r="11" spans="1:12" x14ac:dyDescent="0.3">
      <c r="C11" s="263" t="s">
        <v>1250</v>
      </c>
      <c r="D11" s="263"/>
      <c r="E11" s="263"/>
      <c r="F11" s="263"/>
      <c r="G11" s="263"/>
      <c r="H11" s="263"/>
      <c r="I11" s="263"/>
      <c r="J11" s="263"/>
      <c r="K11" s="263"/>
    </row>
    <row r="12" spans="1:12" x14ac:dyDescent="0.3">
      <c r="C12" s="263"/>
      <c r="D12" s="263"/>
      <c r="E12" s="263"/>
      <c r="F12" s="263"/>
      <c r="G12" s="263"/>
      <c r="H12" s="263"/>
      <c r="I12" s="263"/>
      <c r="J12" s="263"/>
      <c r="K12" s="263"/>
    </row>
    <row r="13" spans="1:12" x14ac:dyDescent="0.3">
      <c r="C13" s="263"/>
      <c r="D13" s="263"/>
      <c r="E13" s="263"/>
      <c r="F13" s="263"/>
      <c r="G13" s="263"/>
      <c r="H13" s="263"/>
      <c r="I13" s="263"/>
      <c r="J13" s="263"/>
      <c r="K13" s="263"/>
    </row>
    <row r="14" spans="1:12" x14ac:dyDescent="0.3">
      <c r="C14" s="263"/>
      <c r="D14" s="263"/>
      <c r="E14" s="263"/>
      <c r="F14" s="263"/>
      <c r="G14" s="263"/>
      <c r="H14" s="263"/>
      <c r="I14" s="263"/>
      <c r="J14" s="263"/>
      <c r="K14" s="263"/>
    </row>
    <row r="15" spans="1:12" x14ac:dyDescent="0.3">
      <c r="C15" s="263"/>
      <c r="D15" s="263"/>
      <c r="E15" s="263"/>
      <c r="F15" s="263"/>
      <c r="G15" s="263"/>
      <c r="H15" s="263"/>
      <c r="I15" s="263"/>
      <c r="J15" s="263"/>
      <c r="K15" s="263"/>
    </row>
    <row r="16" spans="1:12" x14ac:dyDescent="0.3">
      <c r="C16" s="263"/>
      <c r="D16" s="263"/>
      <c r="E16" s="263"/>
      <c r="F16" s="263"/>
      <c r="G16" s="263"/>
      <c r="H16" s="263"/>
      <c r="I16" s="263"/>
      <c r="J16" s="263"/>
      <c r="K16" s="263"/>
    </row>
    <row r="17" spans="3:12" x14ac:dyDescent="0.3">
      <c r="C17" s="263"/>
      <c r="D17" s="263"/>
      <c r="E17" s="263"/>
      <c r="F17" s="263"/>
      <c r="G17" s="263"/>
      <c r="H17" s="263"/>
      <c r="I17" s="263"/>
      <c r="J17" s="263"/>
      <c r="K17" s="263"/>
    </row>
    <row r="18" spans="3:12" x14ac:dyDescent="0.3">
      <c r="C18" s="263"/>
      <c r="D18" s="263"/>
      <c r="E18" s="263"/>
      <c r="F18" s="263"/>
      <c r="G18" s="263"/>
      <c r="H18" s="263"/>
      <c r="I18" s="263"/>
      <c r="J18" s="263"/>
      <c r="K18" s="263"/>
    </row>
    <row r="19" spans="3:12" x14ac:dyDescent="0.3">
      <c r="C19" s="263"/>
      <c r="D19" s="263"/>
      <c r="E19" s="263"/>
      <c r="F19" s="263"/>
      <c r="G19" s="263"/>
      <c r="H19" s="263"/>
      <c r="I19" s="263"/>
      <c r="J19" s="263"/>
      <c r="K19" s="263"/>
    </row>
    <row r="20" spans="3:12" x14ac:dyDescent="0.3">
      <c r="D20" s="113" t="s">
        <v>120</v>
      </c>
      <c r="E20" s="28">
        <f ca="1">TODAY()</f>
        <v>46015</v>
      </c>
      <c r="F20" s="29"/>
      <c r="G20" s="29"/>
      <c r="H20" s="29"/>
    </row>
    <row r="21" spans="3:12" x14ac:dyDescent="0.3">
      <c r="D21" s="113" t="s">
        <v>121</v>
      </c>
      <c r="E21" s="264"/>
      <c r="F21" s="264"/>
      <c r="G21" s="264"/>
      <c r="H21" s="264"/>
      <c r="I21" s="264"/>
      <c r="J21" s="264"/>
      <c r="K21" s="264"/>
      <c r="L21" s="264"/>
    </row>
    <row r="22" spans="3:12" x14ac:dyDescent="0.3">
      <c r="D22" s="113"/>
      <c r="E22" s="264"/>
      <c r="F22" s="264"/>
      <c r="G22" s="264"/>
      <c r="H22" s="264"/>
      <c r="I22" s="264"/>
      <c r="J22" s="264"/>
      <c r="K22" s="264"/>
      <c r="L22" s="264"/>
    </row>
    <row r="23" spans="3:12" x14ac:dyDescent="0.3">
      <c r="D23" s="113"/>
      <c r="E23" s="114"/>
      <c r="F23" s="114"/>
      <c r="G23" s="114"/>
      <c r="H23" s="114"/>
    </row>
    <row r="24" spans="3:12" x14ac:dyDescent="0.3">
      <c r="D24" s="113"/>
      <c r="E24" s="114"/>
      <c r="F24" s="114"/>
      <c r="G24" s="114"/>
      <c r="H24" s="114"/>
    </row>
  </sheetData>
  <sheetProtection algorithmName="SHA-512" hashValue="wgnttD5ofzvoChanJ6N9vgi78YXvsC63M+07zo9QhLsunxSXmvM/IVJKEO53jfeVQsy9m9kAvIuRcRD2eEPh9A==" saltValue="3XhTTK4qZ0nwIiL8GRhHGA==" spinCount="100000" sheet="1" objects="1" scenarios="1"/>
  <mergeCells count="2">
    <mergeCell ref="C11:K19"/>
    <mergeCell ref="E21:L22"/>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22"/>
  <sheetViews>
    <sheetView workbookViewId="0">
      <selection activeCell="M7" sqref="M7"/>
    </sheetView>
  </sheetViews>
  <sheetFormatPr defaultRowHeight="14.4" x14ac:dyDescent="0.3"/>
  <cols>
    <col min="1" max="1" width="7.6640625" style="24" customWidth="1"/>
    <col min="2" max="2" width="11.109375" style="24" customWidth="1"/>
    <col min="3" max="3" width="8.6640625" style="24" customWidth="1"/>
    <col min="4" max="4" width="33.44140625" style="104" bestFit="1" customWidth="1"/>
    <col min="5" max="5" width="21.44140625" style="104" customWidth="1"/>
    <col min="6" max="6" width="6" style="24" bestFit="1" customWidth="1"/>
    <col min="7" max="7" width="9.21875" style="30" bestFit="1" customWidth="1"/>
    <col min="8" max="8" width="10.33203125" style="112" customWidth="1"/>
    <col min="9" max="9" width="8.88671875" style="147" customWidth="1"/>
    <col min="10" max="10" width="9.6640625" style="30" bestFit="1" customWidth="1"/>
    <col min="11" max="11" width="9.5546875" style="30" bestFit="1" customWidth="1"/>
    <col min="12" max="12" width="24.21875" style="30" customWidth="1"/>
    <col min="13" max="13" width="17.88671875" style="25" customWidth="1"/>
    <col min="14"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6" s="1" customFormat="1" ht="43.2" x14ac:dyDescent="0.3">
      <c r="A1" s="97" t="s">
        <v>0</v>
      </c>
      <c r="B1" s="97" t="s">
        <v>1105</v>
      </c>
      <c r="C1" s="97" t="s">
        <v>1</v>
      </c>
      <c r="D1" s="98" t="s">
        <v>2</v>
      </c>
      <c r="E1" s="98" t="s">
        <v>3</v>
      </c>
      <c r="F1" s="97" t="s">
        <v>4</v>
      </c>
      <c r="G1" s="99" t="s">
        <v>5</v>
      </c>
      <c r="H1" s="100" t="s">
        <v>227</v>
      </c>
      <c r="I1" s="100" t="s">
        <v>228</v>
      </c>
      <c r="J1" s="99" t="s">
        <v>7</v>
      </c>
      <c r="K1" s="99" t="s">
        <v>8</v>
      </c>
      <c r="L1" s="99" t="s">
        <v>9</v>
      </c>
      <c r="M1" s="101" t="s">
        <v>10</v>
      </c>
    </row>
    <row r="2" spans="1:16" s="2" customFormat="1" x14ac:dyDescent="0.3">
      <c r="A2" s="102">
        <v>6</v>
      </c>
      <c r="B2" s="102">
        <v>3102277</v>
      </c>
      <c r="C2" s="105">
        <v>1</v>
      </c>
      <c r="D2" s="104" t="s">
        <v>229</v>
      </c>
      <c r="E2" s="152"/>
      <c r="F2" s="105" t="s">
        <v>13</v>
      </c>
      <c r="G2" s="106">
        <v>1</v>
      </c>
      <c r="H2" s="107">
        <v>20</v>
      </c>
      <c r="I2" s="220">
        <v>110</v>
      </c>
      <c r="J2" s="244">
        <v>1</v>
      </c>
      <c r="K2" s="153"/>
      <c r="L2" s="106">
        <f>(G2*K2)/J2</f>
        <v>0</v>
      </c>
      <c r="M2" s="108">
        <f>ROUND(L2*H2,2)</f>
        <v>0</v>
      </c>
      <c r="O2" s="19"/>
      <c r="P2" s="20"/>
    </row>
    <row r="3" spans="1:16" s="2" customFormat="1" x14ac:dyDescent="0.3">
      <c r="A3" s="102">
        <v>6</v>
      </c>
      <c r="B3" s="102">
        <v>3102278</v>
      </c>
      <c r="C3" s="105">
        <v>2</v>
      </c>
      <c r="D3" s="104" t="s">
        <v>230</v>
      </c>
      <c r="E3" s="152"/>
      <c r="F3" s="105" t="s">
        <v>13</v>
      </c>
      <c r="G3" s="106">
        <v>1</v>
      </c>
      <c r="H3" s="107">
        <v>20</v>
      </c>
      <c r="I3" s="220">
        <v>60</v>
      </c>
      <c r="J3" s="244">
        <f t="shared" ref="J3:J33" si="0">+G3</f>
        <v>1</v>
      </c>
      <c r="K3" s="153"/>
      <c r="L3" s="106">
        <f t="shared" ref="L3:L33" si="1">(G3*K3)/J3</f>
        <v>0</v>
      </c>
      <c r="M3" s="108">
        <f t="shared" ref="M3:M33" si="2">ROUND(L3*H3,2)</f>
        <v>0</v>
      </c>
      <c r="O3" s="19"/>
      <c r="P3" s="20"/>
    </row>
    <row r="4" spans="1:16" s="2" customFormat="1" x14ac:dyDescent="0.3">
      <c r="A4" s="102">
        <v>6</v>
      </c>
      <c r="B4" s="102">
        <v>3102279</v>
      </c>
      <c r="C4" s="105">
        <v>3</v>
      </c>
      <c r="D4" s="104" t="s">
        <v>231</v>
      </c>
      <c r="E4" s="152"/>
      <c r="F4" s="105" t="s">
        <v>13</v>
      </c>
      <c r="G4" s="106">
        <v>1</v>
      </c>
      <c r="H4" s="107">
        <v>600</v>
      </c>
      <c r="I4" s="220">
        <v>4370</v>
      </c>
      <c r="J4" s="244">
        <f t="shared" si="0"/>
        <v>1</v>
      </c>
      <c r="K4" s="153"/>
      <c r="L4" s="106">
        <f t="shared" si="1"/>
        <v>0</v>
      </c>
      <c r="M4" s="108">
        <f t="shared" si="2"/>
        <v>0</v>
      </c>
      <c r="O4" s="19"/>
      <c r="P4" s="20"/>
    </row>
    <row r="5" spans="1:16" s="2" customFormat="1" x14ac:dyDescent="0.3">
      <c r="A5" s="102">
        <v>6</v>
      </c>
      <c r="B5" s="102">
        <v>3102280</v>
      </c>
      <c r="C5" s="105">
        <v>4</v>
      </c>
      <c r="D5" s="104" t="s">
        <v>232</v>
      </c>
      <c r="E5" s="152"/>
      <c r="F5" s="105" t="s">
        <v>13</v>
      </c>
      <c r="G5" s="106">
        <v>1</v>
      </c>
      <c r="H5" s="107">
        <v>3</v>
      </c>
      <c r="I5" s="220">
        <v>1</v>
      </c>
      <c r="J5" s="244">
        <f t="shared" si="0"/>
        <v>1</v>
      </c>
      <c r="K5" s="153"/>
      <c r="L5" s="106">
        <f t="shared" si="1"/>
        <v>0</v>
      </c>
      <c r="M5" s="108">
        <f t="shared" si="2"/>
        <v>0</v>
      </c>
      <c r="O5" s="19"/>
      <c r="P5" s="20"/>
    </row>
    <row r="6" spans="1:16" s="2" customFormat="1" ht="43.2" x14ac:dyDescent="0.3">
      <c r="A6" s="102">
        <v>6</v>
      </c>
      <c r="B6" s="102">
        <v>3102281</v>
      </c>
      <c r="C6" s="105">
        <v>5</v>
      </c>
      <c r="D6" s="104" t="s">
        <v>233</v>
      </c>
      <c r="E6" s="152"/>
      <c r="F6" s="105" t="s">
        <v>13</v>
      </c>
      <c r="G6" s="106">
        <v>1</v>
      </c>
      <c r="H6" s="107">
        <v>0</v>
      </c>
      <c r="I6" s="220">
        <v>970</v>
      </c>
      <c r="J6" s="244">
        <f t="shared" si="0"/>
        <v>1</v>
      </c>
      <c r="K6" s="153"/>
      <c r="L6" s="106">
        <f t="shared" si="1"/>
        <v>0</v>
      </c>
      <c r="M6" s="108">
        <f t="shared" si="2"/>
        <v>0</v>
      </c>
      <c r="N6" s="13"/>
      <c r="O6" s="19"/>
      <c r="P6" s="20"/>
    </row>
    <row r="7" spans="1:16" s="2" customFormat="1" x14ac:dyDescent="0.3">
      <c r="A7" s="102">
        <v>6</v>
      </c>
      <c r="B7" s="102">
        <v>3102828</v>
      </c>
      <c r="C7" s="105">
        <v>6</v>
      </c>
      <c r="D7" s="104" t="s">
        <v>234</v>
      </c>
      <c r="E7" s="152"/>
      <c r="F7" s="105" t="s">
        <v>13</v>
      </c>
      <c r="G7" s="106">
        <v>1</v>
      </c>
      <c r="H7" s="107">
        <v>0</v>
      </c>
      <c r="I7" s="220">
        <v>100</v>
      </c>
      <c r="J7" s="244">
        <f t="shared" si="0"/>
        <v>1</v>
      </c>
      <c r="K7" s="153"/>
      <c r="L7" s="106">
        <f t="shared" si="1"/>
        <v>0</v>
      </c>
      <c r="M7" s="108">
        <f t="shared" si="2"/>
        <v>0</v>
      </c>
      <c r="O7" s="19"/>
      <c r="P7" s="20"/>
    </row>
    <row r="8" spans="1:16" s="2" customFormat="1" x14ac:dyDescent="0.3">
      <c r="A8" s="102">
        <v>6</v>
      </c>
      <c r="B8" s="102">
        <v>3102283</v>
      </c>
      <c r="C8" s="105">
        <v>7</v>
      </c>
      <c r="D8" s="104" t="s">
        <v>235</v>
      </c>
      <c r="E8" s="152"/>
      <c r="F8" s="105" t="s">
        <v>13</v>
      </c>
      <c r="G8" s="106">
        <v>0.5</v>
      </c>
      <c r="H8" s="107">
        <v>30</v>
      </c>
      <c r="I8" s="220">
        <v>25</v>
      </c>
      <c r="J8" s="244">
        <f>+G8</f>
        <v>0.5</v>
      </c>
      <c r="K8" s="153"/>
      <c r="L8" s="106">
        <f>(G8*K8)/J8</f>
        <v>0</v>
      </c>
      <c r="M8" s="108">
        <f>ROUND(L8*H8,2)</f>
        <v>0</v>
      </c>
    </row>
    <row r="9" spans="1:16" s="2" customFormat="1" x14ac:dyDescent="0.3">
      <c r="A9" s="102">
        <v>6</v>
      </c>
      <c r="B9" s="102">
        <v>3102284</v>
      </c>
      <c r="C9" s="105">
        <v>8</v>
      </c>
      <c r="D9" s="104" t="s">
        <v>236</v>
      </c>
      <c r="E9" s="152"/>
      <c r="F9" s="105" t="s">
        <v>13</v>
      </c>
      <c r="G9" s="106">
        <v>1</v>
      </c>
      <c r="H9" s="107">
        <v>120</v>
      </c>
      <c r="I9" s="220">
        <v>15</v>
      </c>
      <c r="J9" s="244">
        <f t="shared" si="0"/>
        <v>1</v>
      </c>
      <c r="K9" s="153"/>
      <c r="L9" s="106">
        <f t="shared" si="1"/>
        <v>0</v>
      </c>
      <c r="M9" s="108">
        <f t="shared" si="2"/>
        <v>0</v>
      </c>
      <c r="O9" s="19"/>
      <c r="P9" s="20"/>
    </row>
    <row r="10" spans="1:16" s="2" customFormat="1" x14ac:dyDescent="0.3">
      <c r="A10" s="102">
        <v>6</v>
      </c>
      <c r="B10" s="102">
        <v>3102285</v>
      </c>
      <c r="C10" s="105">
        <v>9</v>
      </c>
      <c r="D10" s="104" t="s">
        <v>237</v>
      </c>
      <c r="E10" s="152"/>
      <c r="F10" s="105" t="s">
        <v>13</v>
      </c>
      <c r="G10" s="106">
        <v>1</v>
      </c>
      <c r="H10" s="107">
        <v>120</v>
      </c>
      <c r="I10" s="220">
        <v>750</v>
      </c>
      <c r="J10" s="244">
        <f t="shared" si="0"/>
        <v>1</v>
      </c>
      <c r="K10" s="153"/>
      <c r="L10" s="106">
        <f t="shared" si="1"/>
        <v>0</v>
      </c>
      <c r="M10" s="108">
        <f t="shared" si="2"/>
        <v>0</v>
      </c>
      <c r="O10" s="19"/>
      <c r="P10" s="20"/>
    </row>
    <row r="11" spans="1:16" s="2" customFormat="1" x14ac:dyDescent="0.3">
      <c r="A11" s="102">
        <v>6</v>
      </c>
      <c r="B11" s="102">
        <v>3102286</v>
      </c>
      <c r="C11" s="105">
        <v>10</v>
      </c>
      <c r="D11" s="104" t="s">
        <v>238</v>
      </c>
      <c r="E11" s="152"/>
      <c r="F11" s="105" t="s">
        <v>13</v>
      </c>
      <c r="G11" s="106">
        <v>1</v>
      </c>
      <c r="H11" s="107">
        <v>100</v>
      </c>
      <c r="I11" s="220">
        <v>140</v>
      </c>
      <c r="J11" s="244">
        <f t="shared" si="0"/>
        <v>1</v>
      </c>
      <c r="K11" s="153"/>
      <c r="L11" s="106">
        <f t="shared" si="1"/>
        <v>0</v>
      </c>
      <c r="M11" s="108">
        <f t="shared" si="2"/>
        <v>0</v>
      </c>
    </row>
    <row r="12" spans="1:16" s="2" customFormat="1" ht="15" customHeight="1" x14ac:dyDescent="0.3">
      <c r="A12" s="102">
        <v>6</v>
      </c>
      <c r="B12" s="102">
        <v>3102287</v>
      </c>
      <c r="C12" s="105">
        <v>11</v>
      </c>
      <c r="D12" s="104" t="s">
        <v>239</v>
      </c>
      <c r="E12" s="152"/>
      <c r="F12" s="105" t="s">
        <v>13</v>
      </c>
      <c r="G12" s="106">
        <v>1</v>
      </c>
      <c r="H12" s="107">
        <v>100</v>
      </c>
      <c r="I12" s="220">
        <v>820</v>
      </c>
      <c r="J12" s="244">
        <f t="shared" si="0"/>
        <v>1</v>
      </c>
      <c r="K12" s="153"/>
      <c r="L12" s="106">
        <f t="shared" si="1"/>
        <v>0</v>
      </c>
      <c r="M12" s="108">
        <f t="shared" si="2"/>
        <v>0</v>
      </c>
    </row>
    <row r="13" spans="1:16" s="2" customFormat="1" ht="28.8" x14ac:dyDescent="0.3">
      <c r="A13" s="102">
        <v>6</v>
      </c>
      <c r="B13" s="102">
        <v>3102288</v>
      </c>
      <c r="C13" s="105">
        <v>12</v>
      </c>
      <c r="D13" s="104" t="s">
        <v>1200</v>
      </c>
      <c r="E13" s="152"/>
      <c r="F13" s="105" t="s">
        <v>13</v>
      </c>
      <c r="G13" s="106">
        <v>1</v>
      </c>
      <c r="H13" s="107">
        <v>1200</v>
      </c>
      <c r="I13" s="220">
        <v>500</v>
      </c>
      <c r="J13" s="244">
        <f t="shared" si="0"/>
        <v>1</v>
      </c>
      <c r="K13" s="153"/>
      <c r="L13" s="106">
        <f t="shared" si="1"/>
        <v>0</v>
      </c>
      <c r="M13" s="108">
        <f t="shared" si="2"/>
        <v>0</v>
      </c>
    </row>
    <row r="14" spans="1:16" s="2" customFormat="1" ht="28.8" x14ac:dyDescent="0.3">
      <c r="A14" s="102"/>
      <c r="B14" s="102">
        <v>3102268</v>
      </c>
      <c r="C14" s="105">
        <v>13</v>
      </c>
      <c r="D14" s="104" t="s">
        <v>240</v>
      </c>
      <c r="E14" s="152"/>
      <c r="F14" s="105" t="s">
        <v>13</v>
      </c>
      <c r="G14" s="106">
        <v>1</v>
      </c>
      <c r="H14" s="107">
        <v>1200</v>
      </c>
      <c r="I14" s="220"/>
      <c r="J14" s="244">
        <f t="shared" si="0"/>
        <v>1</v>
      </c>
      <c r="K14" s="153"/>
      <c r="L14" s="106">
        <f t="shared" si="1"/>
        <v>0</v>
      </c>
      <c r="M14" s="108">
        <f t="shared" si="2"/>
        <v>0</v>
      </c>
    </row>
    <row r="15" spans="1:16" s="2" customFormat="1" x14ac:dyDescent="0.3">
      <c r="A15" s="102">
        <v>6</v>
      </c>
      <c r="B15" s="102">
        <v>3102289</v>
      </c>
      <c r="C15" s="105">
        <v>14</v>
      </c>
      <c r="D15" s="104" t="s">
        <v>241</v>
      </c>
      <c r="E15" s="152"/>
      <c r="F15" s="105" t="s">
        <v>13</v>
      </c>
      <c r="G15" s="106">
        <v>1</v>
      </c>
      <c r="H15" s="107">
        <v>90</v>
      </c>
      <c r="I15" s="220">
        <v>440</v>
      </c>
      <c r="J15" s="244">
        <f t="shared" si="0"/>
        <v>1</v>
      </c>
      <c r="K15" s="153"/>
      <c r="L15" s="106">
        <f t="shared" si="1"/>
        <v>0</v>
      </c>
      <c r="M15" s="108">
        <f t="shared" si="2"/>
        <v>0</v>
      </c>
    </row>
    <row r="16" spans="1:16" s="2" customFormat="1" x14ac:dyDescent="0.3">
      <c r="A16" s="102">
        <v>6</v>
      </c>
      <c r="B16" s="102">
        <v>3102290</v>
      </c>
      <c r="C16" s="105">
        <v>15</v>
      </c>
      <c r="D16" s="104" t="s">
        <v>242</v>
      </c>
      <c r="E16" s="152"/>
      <c r="F16" s="105" t="s">
        <v>13</v>
      </c>
      <c r="G16" s="106">
        <v>1</v>
      </c>
      <c r="H16" s="107">
        <v>90</v>
      </c>
      <c r="I16" s="220">
        <v>45</v>
      </c>
      <c r="J16" s="244">
        <f t="shared" si="0"/>
        <v>1</v>
      </c>
      <c r="K16" s="153"/>
      <c r="L16" s="106">
        <f t="shared" si="1"/>
        <v>0</v>
      </c>
      <c r="M16" s="108">
        <f t="shared" si="2"/>
        <v>0</v>
      </c>
    </row>
    <row r="17" spans="1:16" s="2" customFormat="1" x14ac:dyDescent="0.3">
      <c r="A17" s="102">
        <v>6</v>
      </c>
      <c r="B17" s="102">
        <v>3102291</v>
      </c>
      <c r="C17" s="105">
        <v>16</v>
      </c>
      <c r="D17" s="104" t="s">
        <v>243</v>
      </c>
      <c r="E17" s="152"/>
      <c r="F17" s="105" t="s">
        <v>13</v>
      </c>
      <c r="G17" s="106">
        <v>1</v>
      </c>
      <c r="H17" s="107">
        <v>70</v>
      </c>
      <c r="I17" s="220">
        <v>250</v>
      </c>
      <c r="J17" s="244">
        <f t="shared" si="0"/>
        <v>1</v>
      </c>
      <c r="K17" s="153"/>
      <c r="L17" s="106">
        <f t="shared" si="1"/>
        <v>0</v>
      </c>
      <c r="M17" s="108">
        <f t="shared" si="2"/>
        <v>0</v>
      </c>
    </row>
    <row r="18" spans="1:16" s="2" customFormat="1" x14ac:dyDescent="0.3">
      <c r="A18" s="102">
        <v>6</v>
      </c>
      <c r="B18" s="102">
        <v>3102292</v>
      </c>
      <c r="C18" s="105">
        <v>17</v>
      </c>
      <c r="D18" s="104" t="s">
        <v>244</v>
      </c>
      <c r="E18" s="152"/>
      <c r="F18" s="105" t="s">
        <v>13</v>
      </c>
      <c r="G18" s="106">
        <v>1</v>
      </c>
      <c r="H18" s="107">
        <v>10</v>
      </c>
      <c r="I18" s="220">
        <v>2</v>
      </c>
      <c r="J18" s="244">
        <f t="shared" si="0"/>
        <v>1</v>
      </c>
      <c r="K18" s="153"/>
      <c r="L18" s="106">
        <f t="shared" si="1"/>
        <v>0</v>
      </c>
      <c r="M18" s="108">
        <f t="shared" si="2"/>
        <v>0</v>
      </c>
      <c r="O18" s="19"/>
      <c r="P18" s="20"/>
    </row>
    <row r="19" spans="1:16" s="2" customFormat="1" x14ac:dyDescent="0.3">
      <c r="A19" s="102">
        <v>6</v>
      </c>
      <c r="B19" s="102">
        <v>3102293</v>
      </c>
      <c r="C19" s="105">
        <v>18</v>
      </c>
      <c r="D19" s="104" t="s">
        <v>245</v>
      </c>
      <c r="E19" s="152"/>
      <c r="F19" s="105" t="s">
        <v>13</v>
      </c>
      <c r="G19" s="106">
        <v>1</v>
      </c>
      <c r="H19" s="107">
        <v>280</v>
      </c>
      <c r="I19" s="220">
        <v>1000</v>
      </c>
      <c r="J19" s="244">
        <f t="shared" si="0"/>
        <v>1</v>
      </c>
      <c r="K19" s="153"/>
      <c r="L19" s="106">
        <f t="shared" si="1"/>
        <v>0</v>
      </c>
      <c r="M19" s="108">
        <f t="shared" si="2"/>
        <v>0</v>
      </c>
      <c r="O19" s="19"/>
      <c r="P19" s="20"/>
    </row>
    <row r="20" spans="1:16" s="2" customFormat="1" x14ac:dyDescent="0.3">
      <c r="A20" s="102">
        <v>6</v>
      </c>
      <c r="B20" s="102">
        <v>3102294</v>
      </c>
      <c r="C20" s="105">
        <v>19</v>
      </c>
      <c r="D20" s="104" t="s">
        <v>246</v>
      </c>
      <c r="E20" s="152"/>
      <c r="F20" s="105" t="s">
        <v>13</v>
      </c>
      <c r="G20" s="106">
        <v>1</v>
      </c>
      <c r="H20" s="107">
        <v>0</v>
      </c>
      <c r="I20" s="220">
        <v>390</v>
      </c>
      <c r="J20" s="244">
        <f t="shared" si="0"/>
        <v>1</v>
      </c>
      <c r="K20" s="153"/>
      <c r="L20" s="106">
        <f t="shared" si="1"/>
        <v>0</v>
      </c>
      <c r="M20" s="108">
        <f t="shared" si="2"/>
        <v>0</v>
      </c>
      <c r="O20" s="19"/>
      <c r="P20" s="20"/>
    </row>
    <row r="21" spans="1:16" s="2" customFormat="1" x14ac:dyDescent="0.3">
      <c r="A21" s="102">
        <v>6</v>
      </c>
      <c r="B21" s="102">
        <v>3102295</v>
      </c>
      <c r="C21" s="105">
        <v>20</v>
      </c>
      <c r="D21" s="104" t="s">
        <v>247</v>
      </c>
      <c r="E21" s="152"/>
      <c r="F21" s="105" t="s">
        <v>13</v>
      </c>
      <c r="G21" s="106">
        <v>1</v>
      </c>
      <c r="H21" s="107">
        <v>3</v>
      </c>
      <c r="I21" s="220">
        <v>2</v>
      </c>
      <c r="J21" s="244">
        <f t="shared" si="0"/>
        <v>1</v>
      </c>
      <c r="K21" s="153"/>
      <c r="L21" s="106">
        <f t="shared" si="1"/>
        <v>0</v>
      </c>
      <c r="M21" s="108">
        <f t="shared" si="2"/>
        <v>0</v>
      </c>
      <c r="N21" s="13"/>
      <c r="O21" s="19"/>
      <c r="P21" s="20"/>
    </row>
    <row r="22" spans="1:16" s="2" customFormat="1" ht="28.8" x14ac:dyDescent="0.3">
      <c r="A22" s="102">
        <v>6</v>
      </c>
      <c r="B22" s="102">
        <v>3102296</v>
      </c>
      <c r="C22" s="105">
        <v>21</v>
      </c>
      <c r="D22" s="104" t="s">
        <v>248</v>
      </c>
      <c r="E22" s="152"/>
      <c r="F22" s="105" t="s">
        <v>13</v>
      </c>
      <c r="G22" s="106">
        <v>1</v>
      </c>
      <c r="H22" s="107">
        <v>900</v>
      </c>
      <c r="I22" s="220">
        <v>1630</v>
      </c>
      <c r="J22" s="244">
        <f t="shared" si="0"/>
        <v>1</v>
      </c>
      <c r="K22" s="153"/>
      <c r="L22" s="106">
        <f t="shared" si="1"/>
        <v>0</v>
      </c>
      <c r="M22" s="108">
        <f t="shared" si="2"/>
        <v>0</v>
      </c>
      <c r="O22" s="19"/>
      <c r="P22" s="20"/>
    </row>
    <row r="23" spans="1:16" s="2" customFormat="1" x14ac:dyDescent="0.3">
      <c r="A23" s="102">
        <v>6</v>
      </c>
      <c r="B23" s="102">
        <v>3102297</v>
      </c>
      <c r="C23" s="105">
        <v>22</v>
      </c>
      <c r="D23" s="104" t="s">
        <v>249</v>
      </c>
      <c r="E23" s="152"/>
      <c r="F23" s="105" t="s">
        <v>13</v>
      </c>
      <c r="G23" s="106">
        <v>1</v>
      </c>
      <c r="H23" s="107">
        <v>0</v>
      </c>
      <c r="I23" s="220">
        <v>460</v>
      </c>
      <c r="J23" s="244">
        <f t="shared" si="0"/>
        <v>1</v>
      </c>
      <c r="K23" s="153"/>
      <c r="L23" s="106">
        <f t="shared" si="1"/>
        <v>0</v>
      </c>
      <c r="M23" s="108">
        <f t="shared" si="2"/>
        <v>0</v>
      </c>
      <c r="O23" s="19"/>
      <c r="P23" s="20"/>
    </row>
    <row r="24" spans="1:16" s="2" customFormat="1" x14ac:dyDescent="0.3">
      <c r="A24" s="102">
        <v>6</v>
      </c>
      <c r="B24" s="102">
        <v>3102298</v>
      </c>
      <c r="C24" s="105">
        <v>23</v>
      </c>
      <c r="D24" s="104" t="s">
        <v>250</v>
      </c>
      <c r="E24" s="152"/>
      <c r="F24" s="105" t="s">
        <v>13</v>
      </c>
      <c r="G24" s="106">
        <v>0.5</v>
      </c>
      <c r="H24" s="107">
        <v>40</v>
      </c>
      <c r="I24" s="220">
        <v>15</v>
      </c>
      <c r="J24" s="244">
        <f>+G24</f>
        <v>0.5</v>
      </c>
      <c r="K24" s="153"/>
      <c r="L24" s="106">
        <f>(G24*K24)/J24</f>
        <v>0</v>
      </c>
      <c r="M24" s="108">
        <f>ROUND(L24*H24,2)</f>
        <v>0</v>
      </c>
    </row>
    <row r="25" spans="1:16" s="2" customFormat="1" x14ac:dyDescent="0.3">
      <c r="A25" s="102">
        <v>6</v>
      </c>
      <c r="B25" s="102">
        <v>3102299</v>
      </c>
      <c r="C25" s="105">
        <v>24</v>
      </c>
      <c r="D25" s="104" t="s">
        <v>251</v>
      </c>
      <c r="E25" s="152"/>
      <c r="F25" s="105" t="s">
        <v>13</v>
      </c>
      <c r="G25" s="106">
        <v>1</v>
      </c>
      <c r="H25" s="107">
        <v>30</v>
      </c>
      <c r="I25" s="220">
        <v>80</v>
      </c>
      <c r="J25" s="244">
        <f t="shared" si="0"/>
        <v>1</v>
      </c>
      <c r="K25" s="153"/>
      <c r="L25" s="106">
        <f t="shared" si="1"/>
        <v>0</v>
      </c>
      <c r="M25" s="108">
        <f t="shared" si="2"/>
        <v>0</v>
      </c>
      <c r="O25" s="19"/>
      <c r="P25" s="20"/>
    </row>
    <row r="26" spans="1:16" s="2" customFormat="1" ht="43.2" x14ac:dyDescent="0.3">
      <c r="A26" s="102">
        <v>6</v>
      </c>
      <c r="B26" s="102">
        <v>3102300</v>
      </c>
      <c r="C26" s="105">
        <v>25</v>
      </c>
      <c r="D26" s="104" t="s">
        <v>252</v>
      </c>
      <c r="E26" s="152"/>
      <c r="F26" s="105" t="s">
        <v>13</v>
      </c>
      <c r="G26" s="106">
        <v>1</v>
      </c>
      <c r="H26" s="107">
        <v>0</v>
      </c>
      <c r="I26" s="220">
        <v>920</v>
      </c>
      <c r="J26" s="244">
        <f t="shared" si="0"/>
        <v>1</v>
      </c>
      <c r="K26" s="153"/>
      <c r="L26" s="106">
        <f t="shared" si="1"/>
        <v>0</v>
      </c>
      <c r="M26" s="108">
        <f t="shared" si="2"/>
        <v>0</v>
      </c>
    </row>
    <row r="27" spans="1:16" s="2" customFormat="1" x14ac:dyDescent="0.3">
      <c r="A27" s="102">
        <v>6</v>
      </c>
      <c r="B27" s="102">
        <v>3102301</v>
      </c>
      <c r="C27" s="105">
        <v>26</v>
      </c>
      <c r="D27" s="104" t="s">
        <v>253</v>
      </c>
      <c r="E27" s="152"/>
      <c r="F27" s="105" t="s">
        <v>13</v>
      </c>
      <c r="G27" s="106">
        <v>1</v>
      </c>
      <c r="H27" s="107">
        <v>120</v>
      </c>
      <c r="I27" s="220">
        <v>160</v>
      </c>
      <c r="J27" s="244">
        <f>+G27</f>
        <v>1</v>
      </c>
      <c r="K27" s="153"/>
      <c r="L27" s="106">
        <f>(G27*K27)/J27</f>
        <v>0</v>
      </c>
      <c r="M27" s="108">
        <f>ROUND(L27*H27,2)</f>
        <v>0</v>
      </c>
      <c r="O27" s="19"/>
      <c r="P27" s="20"/>
    </row>
    <row r="28" spans="1:16" s="2" customFormat="1" ht="15" customHeight="1" x14ac:dyDescent="0.3">
      <c r="A28" s="102">
        <v>6</v>
      </c>
      <c r="B28" s="102">
        <v>3102302</v>
      </c>
      <c r="C28" s="105">
        <v>27</v>
      </c>
      <c r="D28" s="104" t="s">
        <v>254</v>
      </c>
      <c r="E28" s="152"/>
      <c r="F28" s="105" t="s">
        <v>13</v>
      </c>
      <c r="G28" s="106">
        <v>1</v>
      </c>
      <c r="H28" s="107">
        <v>260</v>
      </c>
      <c r="I28" s="220">
        <v>1350</v>
      </c>
      <c r="J28" s="244">
        <f t="shared" si="0"/>
        <v>1</v>
      </c>
      <c r="K28" s="153"/>
      <c r="L28" s="106">
        <f t="shared" si="1"/>
        <v>0</v>
      </c>
      <c r="M28" s="108">
        <f t="shared" si="2"/>
        <v>0</v>
      </c>
    </row>
    <row r="29" spans="1:16" s="2" customFormat="1" x14ac:dyDescent="0.3">
      <c r="A29" s="102">
        <v>6</v>
      </c>
      <c r="B29" s="102">
        <v>3102303</v>
      </c>
      <c r="C29" s="105">
        <v>28</v>
      </c>
      <c r="D29" s="104" t="s">
        <v>255</v>
      </c>
      <c r="E29" s="152"/>
      <c r="F29" s="105" t="s">
        <v>13</v>
      </c>
      <c r="G29" s="106">
        <v>1</v>
      </c>
      <c r="H29" s="107">
        <v>0</v>
      </c>
      <c r="I29" s="220">
        <v>2</v>
      </c>
      <c r="J29" s="244">
        <f t="shared" si="0"/>
        <v>1</v>
      </c>
      <c r="K29" s="153"/>
      <c r="L29" s="106">
        <f t="shared" si="1"/>
        <v>0</v>
      </c>
      <c r="M29" s="108">
        <f t="shared" si="2"/>
        <v>0</v>
      </c>
    </row>
    <row r="30" spans="1:16" s="2" customFormat="1" x14ac:dyDescent="0.3">
      <c r="A30" s="102">
        <v>6</v>
      </c>
      <c r="B30" s="102">
        <v>3102304</v>
      </c>
      <c r="C30" s="105">
        <v>29</v>
      </c>
      <c r="D30" s="104" t="s">
        <v>256</v>
      </c>
      <c r="E30" s="152"/>
      <c r="F30" s="105" t="s">
        <v>13</v>
      </c>
      <c r="G30" s="106">
        <v>1</v>
      </c>
      <c r="H30" s="107">
        <v>0</v>
      </c>
      <c r="I30" s="220">
        <v>2</v>
      </c>
      <c r="J30" s="244">
        <f t="shared" si="0"/>
        <v>1</v>
      </c>
      <c r="K30" s="153"/>
      <c r="L30" s="106">
        <f t="shared" si="1"/>
        <v>0</v>
      </c>
      <c r="M30" s="108">
        <f t="shared" si="2"/>
        <v>0</v>
      </c>
    </row>
    <row r="31" spans="1:16" s="2" customFormat="1" x14ac:dyDescent="0.3">
      <c r="A31" s="102">
        <v>6</v>
      </c>
      <c r="B31" s="102">
        <v>3102305</v>
      </c>
      <c r="C31" s="105">
        <v>30</v>
      </c>
      <c r="D31" s="104" t="s">
        <v>257</v>
      </c>
      <c r="E31" s="152"/>
      <c r="F31" s="105" t="s">
        <v>13</v>
      </c>
      <c r="G31" s="106">
        <v>0.5</v>
      </c>
      <c r="H31" s="107">
        <v>40</v>
      </c>
      <c r="I31" s="220">
        <v>160</v>
      </c>
      <c r="J31" s="244">
        <f>+G31</f>
        <v>0.5</v>
      </c>
      <c r="K31" s="153"/>
      <c r="L31" s="106">
        <f>(G31*K31)/J31</f>
        <v>0</v>
      </c>
      <c r="M31" s="108">
        <f>ROUND(L31*H31,2)</f>
        <v>0</v>
      </c>
      <c r="O31" s="19"/>
      <c r="P31" s="20"/>
    </row>
    <row r="32" spans="1:16" s="2" customFormat="1" x14ac:dyDescent="0.3">
      <c r="A32" s="102">
        <v>6</v>
      </c>
      <c r="B32" s="102">
        <v>3102306</v>
      </c>
      <c r="C32" s="105">
        <v>31</v>
      </c>
      <c r="D32" s="104" t="s">
        <v>258</v>
      </c>
      <c r="E32" s="152"/>
      <c r="F32" s="105" t="s">
        <v>13</v>
      </c>
      <c r="G32" s="106">
        <v>1</v>
      </c>
      <c r="H32" s="107">
        <v>0</v>
      </c>
      <c r="I32" s="220">
        <v>260</v>
      </c>
      <c r="J32" s="244">
        <f t="shared" si="0"/>
        <v>1</v>
      </c>
      <c r="K32" s="153"/>
      <c r="L32" s="106">
        <f t="shared" si="1"/>
        <v>0</v>
      </c>
      <c r="M32" s="108">
        <f t="shared" si="2"/>
        <v>0</v>
      </c>
    </row>
    <row r="33" spans="1:16" s="2" customFormat="1" x14ac:dyDescent="0.3">
      <c r="A33" s="102">
        <v>6</v>
      </c>
      <c r="B33" s="102">
        <v>3102307</v>
      </c>
      <c r="C33" s="105">
        <v>32</v>
      </c>
      <c r="D33" s="104" t="s">
        <v>259</v>
      </c>
      <c r="E33" s="152"/>
      <c r="F33" s="105" t="s">
        <v>13</v>
      </c>
      <c r="G33" s="106">
        <v>1</v>
      </c>
      <c r="H33" s="107">
        <v>40</v>
      </c>
      <c r="I33" s="220">
        <v>130</v>
      </c>
      <c r="J33" s="244">
        <f t="shared" si="0"/>
        <v>1</v>
      </c>
      <c r="K33" s="153"/>
      <c r="L33" s="106">
        <f t="shared" si="1"/>
        <v>0</v>
      </c>
      <c r="M33" s="108">
        <f t="shared" si="2"/>
        <v>0</v>
      </c>
    </row>
    <row r="34" spans="1:16" s="2" customFormat="1" x14ac:dyDescent="0.3">
      <c r="A34" s="141"/>
      <c r="B34" s="141"/>
      <c r="C34" s="143"/>
      <c r="D34" s="140"/>
      <c r="E34" s="142"/>
      <c r="F34" s="143"/>
      <c r="G34" s="144"/>
      <c r="H34" s="221"/>
      <c r="I34" s="222"/>
      <c r="J34" s="245"/>
      <c r="K34" s="145"/>
      <c r="L34" s="144"/>
      <c r="M34" s="146"/>
    </row>
    <row r="35" spans="1:16" s="2" customFormat="1" x14ac:dyDescent="0.3">
      <c r="A35" s="102">
        <v>6</v>
      </c>
      <c r="B35" s="102">
        <v>3102308</v>
      </c>
      <c r="C35" s="105">
        <v>33</v>
      </c>
      <c r="D35" s="104" t="s">
        <v>260</v>
      </c>
      <c r="E35" s="152"/>
      <c r="F35" s="105" t="s">
        <v>13</v>
      </c>
      <c r="G35" s="106">
        <v>1</v>
      </c>
      <c r="H35" s="107">
        <v>90</v>
      </c>
      <c r="I35" s="220">
        <v>45</v>
      </c>
      <c r="J35" s="244">
        <f t="shared" ref="J35:J100" si="3">+G35</f>
        <v>1</v>
      </c>
      <c r="K35" s="153"/>
      <c r="L35" s="106">
        <f t="shared" ref="L35:L100" si="4">(G35*K35)/J35</f>
        <v>0</v>
      </c>
      <c r="M35" s="108">
        <f t="shared" ref="M35:M100" si="5">ROUND(L35*H35,2)</f>
        <v>0</v>
      </c>
      <c r="O35" s="19"/>
      <c r="P35" s="20"/>
    </row>
    <row r="36" spans="1:16" s="2" customFormat="1" x14ac:dyDescent="0.3">
      <c r="A36" s="102">
        <v>6</v>
      </c>
      <c r="B36" s="102">
        <v>3102309</v>
      </c>
      <c r="C36" s="105">
        <v>34</v>
      </c>
      <c r="D36" s="104" t="s">
        <v>261</v>
      </c>
      <c r="E36" s="152"/>
      <c r="F36" s="105" t="s">
        <v>13</v>
      </c>
      <c r="G36" s="106">
        <v>1</v>
      </c>
      <c r="H36" s="107">
        <v>15</v>
      </c>
      <c r="I36" s="220">
        <v>2</v>
      </c>
      <c r="J36" s="244">
        <f t="shared" si="3"/>
        <v>1</v>
      </c>
      <c r="K36" s="153"/>
      <c r="L36" s="106">
        <f t="shared" si="4"/>
        <v>0</v>
      </c>
      <c r="M36" s="108">
        <f t="shared" si="5"/>
        <v>0</v>
      </c>
      <c r="N36" s="13"/>
      <c r="O36" s="19"/>
      <c r="P36" s="20"/>
    </row>
    <row r="37" spans="1:16" s="2" customFormat="1" x14ac:dyDescent="0.3">
      <c r="A37" s="102">
        <v>6</v>
      </c>
      <c r="B37" s="102">
        <v>3102310</v>
      </c>
      <c r="C37" s="105">
        <v>35</v>
      </c>
      <c r="D37" s="104" t="s">
        <v>262</v>
      </c>
      <c r="E37" s="152"/>
      <c r="F37" s="105" t="s">
        <v>13</v>
      </c>
      <c r="G37" s="106">
        <v>1</v>
      </c>
      <c r="H37" s="107">
        <v>150</v>
      </c>
      <c r="I37" s="220">
        <v>190</v>
      </c>
      <c r="J37" s="244">
        <f t="shared" si="3"/>
        <v>1</v>
      </c>
      <c r="K37" s="153"/>
      <c r="L37" s="106">
        <f t="shared" si="4"/>
        <v>0</v>
      </c>
      <c r="M37" s="108">
        <f t="shared" si="5"/>
        <v>0</v>
      </c>
      <c r="O37" s="19"/>
      <c r="P37" s="20"/>
    </row>
    <row r="38" spans="1:16" s="2" customFormat="1" x14ac:dyDescent="0.3">
      <c r="A38" s="102">
        <v>6</v>
      </c>
      <c r="B38" s="102">
        <v>3102311</v>
      </c>
      <c r="C38" s="105">
        <v>35</v>
      </c>
      <c r="D38" s="104" t="s">
        <v>263</v>
      </c>
      <c r="E38" s="152"/>
      <c r="F38" s="105" t="s">
        <v>13</v>
      </c>
      <c r="G38" s="106">
        <v>1</v>
      </c>
      <c r="H38" s="107">
        <v>2</v>
      </c>
      <c r="I38" s="220">
        <v>2</v>
      </c>
      <c r="J38" s="244">
        <f t="shared" si="3"/>
        <v>1</v>
      </c>
      <c r="K38" s="153"/>
      <c r="L38" s="106">
        <f t="shared" si="4"/>
        <v>0</v>
      </c>
      <c r="M38" s="108">
        <f t="shared" si="5"/>
        <v>0</v>
      </c>
      <c r="O38" s="19"/>
      <c r="P38" s="20"/>
    </row>
    <row r="39" spans="1:16" s="2" customFormat="1" x14ac:dyDescent="0.3">
      <c r="A39" s="102">
        <v>6</v>
      </c>
      <c r="B39" s="102">
        <v>3102312</v>
      </c>
      <c r="C39" s="105">
        <v>36</v>
      </c>
      <c r="D39" s="104" t="s">
        <v>264</v>
      </c>
      <c r="E39" s="152"/>
      <c r="F39" s="105" t="s">
        <v>13</v>
      </c>
      <c r="G39" s="106">
        <v>1</v>
      </c>
      <c r="H39" s="107">
        <v>15</v>
      </c>
      <c r="I39" s="220">
        <v>80</v>
      </c>
      <c r="J39" s="244">
        <f t="shared" si="3"/>
        <v>1</v>
      </c>
      <c r="K39" s="153"/>
      <c r="L39" s="106">
        <f t="shared" si="4"/>
        <v>0</v>
      </c>
      <c r="M39" s="108">
        <f t="shared" si="5"/>
        <v>0</v>
      </c>
      <c r="O39" s="19"/>
      <c r="P39" s="20"/>
    </row>
    <row r="40" spans="1:16" s="2" customFormat="1" x14ac:dyDescent="0.3">
      <c r="A40" s="102">
        <v>6</v>
      </c>
      <c r="B40" s="102">
        <v>3102313</v>
      </c>
      <c r="C40" s="105">
        <v>36.700000000000003</v>
      </c>
      <c r="D40" s="104" t="s">
        <v>265</v>
      </c>
      <c r="E40" s="152"/>
      <c r="F40" s="105" t="s">
        <v>13</v>
      </c>
      <c r="G40" s="106">
        <v>1</v>
      </c>
      <c r="H40" s="107">
        <v>50</v>
      </c>
      <c r="I40" s="220">
        <v>2000</v>
      </c>
      <c r="J40" s="244">
        <f t="shared" si="3"/>
        <v>1</v>
      </c>
      <c r="K40" s="153"/>
      <c r="L40" s="106">
        <f t="shared" si="4"/>
        <v>0</v>
      </c>
      <c r="M40" s="108">
        <f t="shared" si="5"/>
        <v>0</v>
      </c>
    </row>
    <row r="41" spans="1:16" s="2" customFormat="1" ht="15" customHeight="1" x14ac:dyDescent="0.3">
      <c r="A41" s="102">
        <v>6</v>
      </c>
      <c r="B41" s="102">
        <v>3102314</v>
      </c>
      <c r="C41" s="105">
        <v>37.4</v>
      </c>
      <c r="D41" s="104" t="s">
        <v>266</v>
      </c>
      <c r="E41" s="152"/>
      <c r="F41" s="105" t="s">
        <v>13</v>
      </c>
      <c r="G41" s="106">
        <v>1</v>
      </c>
      <c r="H41" s="107">
        <v>90</v>
      </c>
      <c r="I41" s="220">
        <v>65</v>
      </c>
      <c r="J41" s="244">
        <f t="shared" si="3"/>
        <v>1</v>
      </c>
      <c r="K41" s="153"/>
      <c r="L41" s="106">
        <f t="shared" si="4"/>
        <v>0</v>
      </c>
      <c r="M41" s="108">
        <f t="shared" si="5"/>
        <v>0</v>
      </c>
    </row>
    <row r="42" spans="1:16" s="2" customFormat="1" x14ac:dyDescent="0.3">
      <c r="A42" s="102">
        <v>6</v>
      </c>
      <c r="B42" s="102">
        <v>3102315</v>
      </c>
      <c r="C42" s="105">
        <v>38.1</v>
      </c>
      <c r="D42" s="104" t="s">
        <v>267</v>
      </c>
      <c r="E42" s="152"/>
      <c r="F42" s="105" t="s">
        <v>13</v>
      </c>
      <c r="G42" s="106">
        <v>1</v>
      </c>
      <c r="H42" s="107">
        <v>5</v>
      </c>
      <c r="I42" s="220">
        <v>5</v>
      </c>
      <c r="J42" s="244">
        <f t="shared" si="3"/>
        <v>1</v>
      </c>
      <c r="K42" s="153"/>
      <c r="L42" s="106">
        <f t="shared" si="4"/>
        <v>0</v>
      </c>
      <c r="M42" s="108">
        <f t="shared" si="5"/>
        <v>0</v>
      </c>
    </row>
    <row r="43" spans="1:16" s="2" customFormat="1" x14ac:dyDescent="0.3">
      <c r="A43" s="102">
        <v>6</v>
      </c>
      <c r="B43" s="102">
        <v>3102316</v>
      </c>
      <c r="C43" s="105">
        <v>38.799999999999997</v>
      </c>
      <c r="D43" s="104" t="s">
        <v>268</v>
      </c>
      <c r="E43" s="152"/>
      <c r="F43" s="105" t="s">
        <v>13</v>
      </c>
      <c r="G43" s="106">
        <v>1</v>
      </c>
      <c r="H43" s="107">
        <v>30</v>
      </c>
      <c r="I43" s="220">
        <v>20</v>
      </c>
      <c r="J43" s="244">
        <f t="shared" si="3"/>
        <v>1</v>
      </c>
      <c r="K43" s="153"/>
      <c r="L43" s="106">
        <f t="shared" si="4"/>
        <v>0</v>
      </c>
      <c r="M43" s="108">
        <f t="shared" si="5"/>
        <v>0</v>
      </c>
    </row>
    <row r="44" spans="1:16" s="2" customFormat="1" x14ac:dyDescent="0.3">
      <c r="A44" s="102">
        <v>6</v>
      </c>
      <c r="B44" s="102">
        <v>3102317</v>
      </c>
      <c r="C44" s="105">
        <v>39.5</v>
      </c>
      <c r="D44" s="104" t="s">
        <v>269</v>
      </c>
      <c r="E44" s="152"/>
      <c r="F44" s="105" t="s">
        <v>13</v>
      </c>
      <c r="G44" s="106">
        <v>1</v>
      </c>
      <c r="H44" s="107">
        <v>60</v>
      </c>
      <c r="I44" s="220">
        <v>205</v>
      </c>
      <c r="J44" s="244">
        <f t="shared" si="3"/>
        <v>1</v>
      </c>
      <c r="K44" s="153"/>
      <c r="L44" s="106">
        <f t="shared" si="4"/>
        <v>0</v>
      </c>
      <c r="M44" s="108">
        <f t="shared" si="5"/>
        <v>0</v>
      </c>
    </row>
    <row r="45" spans="1:16" s="2" customFormat="1" x14ac:dyDescent="0.3">
      <c r="A45" s="102">
        <v>6</v>
      </c>
      <c r="B45" s="102">
        <v>3102318</v>
      </c>
      <c r="C45" s="105">
        <v>40.200000000000003</v>
      </c>
      <c r="D45" s="104" t="s">
        <v>270</v>
      </c>
      <c r="E45" s="152"/>
      <c r="F45" s="105" t="s">
        <v>13</v>
      </c>
      <c r="G45" s="106">
        <v>1</v>
      </c>
      <c r="H45" s="107">
        <v>50</v>
      </c>
      <c r="I45" s="220">
        <v>165</v>
      </c>
      <c r="J45" s="244">
        <f t="shared" si="3"/>
        <v>1</v>
      </c>
      <c r="K45" s="153"/>
      <c r="L45" s="106">
        <f t="shared" si="4"/>
        <v>0</v>
      </c>
      <c r="M45" s="108">
        <f t="shared" si="5"/>
        <v>0</v>
      </c>
    </row>
    <row r="46" spans="1:16" s="2" customFormat="1" x14ac:dyDescent="0.3">
      <c r="A46" s="102">
        <v>6</v>
      </c>
      <c r="B46" s="102">
        <v>3102319</v>
      </c>
      <c r="C46" s="105">
        <v>40.9</v>
      </c>
      <c r="D46" s="104" t="s">
        <v>271</v>
      </c>
      <c r="E46" s="152"/>
      <c r="F46" s="105" t="s">
        <v>13</v>
      </c>
      <c r="G46" s="106">
        <v>1</v>
      </c>
      <c r="H46" s="107">
        <v>5</v>
      </c>
      <c r="I46" s="220">
        <v>5</v>
      </c>
      <c r="J46" s="244">
        <f t="shared" si="3"/>
        <v>1</v>
      </c>
      <c r="K46" s="153"/>
      <c r="L46" s="106">
        <f t="shared" si="4"/>
        <v>0</v>
      </c>
      <c r="M46" s="108">
        <f t="shared" si="5"/>
        <v>0</v>
      </c>
    </row>
    <row r="47" spans="1:16" s="2" customFormat="1" x14ac:dyDescent="0.3">
      <c r="A47" s="102">
        <v>6</v>
      </c>
      <c r="B47" s="102">
        <v>3102320</v>
      </c>
      <c r="C47" s="105">
        <v>41.6</v>
      </c>
      <c r="D47" s="104" t="s">
        <v>272</v>
      </c>
      <c r="E47" s="152"/>
      <c r="F47" s="105" t="s">
        <v>13</v>
      </c>
      <c r="G47" s="106">
        <v>1</v>
      </c>
      <c r="H47" s="107">
        <v>5</v>
      </c>
      <c r="I47" s="220">
        <v>5</v>
      </c>
      <c r="J47" s="244">
        <f t="shared" si="3"/>
        <v>1</v>
      </c>
      <c r="K47" s="153"/>
      <c r="L47" s="106">
        <f t="shared" si="4"/>
        <v>0</v>
      </c>
      <c r="M47" s="108">
        <f t="shared" si="5"/>
        <v>0</v>
      </c>
    </row>
    <row r="48" spans="1:16" s="2" customFormat="1" x14ac:dyDescent="0.3">
      <c r="A48" s="102">
        <v>6</v>
      </c>
      <c r="B48" s="102">
        <v>3102321</v>
      </c>
      <c r="C48" s="105">
        <v>42.3</v>
      </c>
      <c r="D48" s="104" t="s">
        <v>273</v>
      </c>
      <c r="E48" s="152"/>
      <c r="F48" s="105" t="s">
        <v>13</v>
      </c>
      <c r="G48" s="106">
        <v>1</v>
      </c>
      <c r="H48" s="107">
        <v>100</v>
      </c>
      <c r="I48" s="220">
        <v>2</v>
      </c>
      <c r="J48" s="244">
        <f>+G48</f>
        <v>1</v>
      </c>
      <c r="K48" s="153"/>
      <c r="L48" s="106">
        <f>(G48*K48)/J48</f>
        <v>0</v>
      </c>
      <c r="M48" s="108">
        <f t="shared" si="5"/>
        <v>0</v>
      </c>
      <c r="O48" s="19"/>
      <c r="P48" s="20"/>
    </row>
    <row r="49" spans="1:16" s="2" customFormat="1" x14ac:dyDescent="0.3">
      <c r="A49" s="102">
        <v>6</v>
      </c>
      <c r="B49" s="102">
        <v>3102322</v>
      </c>
      <c r="C49" s="105">
        <v>43</v>
      </c>
      <c r="D49" s="104" t="s">
        <v>274</v>
      </c>
      <c r="E49" s="152"/>
      <c r="F49" s="105" t="s">
        <v>13</v>
      </c>
      <c r="G49" s="106">
        <v>1</v>
      </c>
      <c r="H49" s="107">
        <v>40</v>
      </c>
      <c r="I49" s="220">
        <v>80</v>
      </c>
      <c r="J49" s="244">
        <f t="shared" ref="J49:J50" si="6">+G49</f>
        <v>1</v>
      </c>
      <c r="K49" s="153"/>
      <c r="L49" s="106">
        <f t="shared" ref="L49" si="7">(G49*K49)/J49</f>
        <v>0</v>
      </c>
      <c r="M49" s="108">
        <f t="shared" si="5"/>
        <v>0</v>
      </c>
      <c r="O49" s="19"/>
      <c r="P49" s="20"/>
    </row>
    <row r="50" spans="1:16" s="2" customFormat="1" x14ac:dyDescent="0.3">
      <c r="A50" s="102">
        <v>6</v>
      </c>
      <c r="B50" s="102">
        <v>3102323</v>
      </c>
      <c r="C50" s="105">
        <v>43.7</v>
      </c>
      <c r="D50" s="104" t="s">
        <v>275</v>
      </c>
      <c r="E50" s="152"/>
      <c r="F50" s="105" t="s">
        <v>13</v>
      </c>
      <c r="G50" s="106">
        <v>1</v>
      </c>
      <c r="H50" s="107">
        <v>90</v>
      </c>
      <c r="I50" s="220">
        <v>80</v>
      </c>
      <c r="J50" s="244">
        <f t="shared" si="6"/>
        <v>1</v>
      </c>
      <c r="K50" s="153"/>
      <c r="L50" s="106">
        <f t="shared" si="4"/>
        <v>0</v>
      </c>
      <c r="M50" s="108">
        <f t="shared" si="5"/>
        <v>0</v>
      </c>
      <c r="O50" s="19"/>
      <c r="P50" s="20"/>
    </row>
    <row r="51" spans="1:16" s="2" customFormat="1" x14ac:dyDescent="0.3">
      <c r="A51" s="102">
        <v>6</v>
      </c>
      <c r="B51" s="102">
        <v>3102324</v>
      </c>
      <c r="C51" s="105">
        <v>44.4</v>
      </c>
      <c r="D51" s="104" t="s">
        <v>276</v>
      </c>
      <c r="E51" s="152"/>
      <c r="F51" s="105" t="s">
        <v>13</v>
      </c>
      <c r="G51" s="106">
        <v>1</v>
      </c>
      <c r="H51" s="107">
        <v>200</v>
      </c>
      <c r="I51" s="220">
        <v>770</v>
      </c>
      <c r="J51" s="244">
        <f t="shared" si="3"/>
        <v>1</v>
      </c>
      <c r="K51" s="153"/>
      <c r="L51" s="106">
        <f>(G51*K51)/J51</f>
        <v>0</v>
      </c>
      <c r="M51" s="108">
        <f t="shared" si="5"/>
        <v>0</v>
      </c>
      <c r="O51" s="19"/>
      <c r="P51" s="20"/>
    </row>
    <row r="52" spans="1:16" s="2" customFormat="1" x14ac:dyDescent="0.3">
      <c r="A52" s="102">
        <v>6</v>
      </c>
      <c r="B52" s="102">
        <v>3102325</v>
      </c>
      <c r="C52" s="105">
        <v>45.1</v>
      </c>
      <c r="D52" s="104" t="s">
        <v>277</v>
      </c>
      <c r="E52" s="152"/>
      <c r="F52" s="105" t="s">
        <v>13</v>
      </c>
      <c r="G52" s="106">
        <v>1</v>
      </c>
      <c r="H52" s="107">
        <v>20</v>
      </c>
      <c r="I52" s="220">
        <v>8</v>
      </c>
      <c r="J52" s="244">
        <f t="shared" si="3"/>
        <v>1</v>
      </c>
      <c r="K52" s="153"/>
      <c r="L52" s="106">
        <f t="shared" si="4"/>
        <v>0</v>
      </c>
      <c r="M52" s="108">
        <f t="shared" si="5"/>
        <v>0</v>
      </c>
      <c r="N52" s="13"/>
      <c r="O52" s="19"/>
      <c r="P52" s="20"/>
    </row>
    <row r="53" spans="1:16" s="2" customFormat="1" x14ac:dyDescent="0.3">
      <c r="A53" s="102">
        <v>6</v>
      </c>
      <c r="B53" s="102">
        <v>3102326</v>
      </c>
      <c r="C53" s="105">
        <v>45.8</v>
      </c>
      <c r="D53" s="104" t="s">
        <v>278</v>
      </c>
      <c r="E53" s="152"/>
      <c r="F53" s="105" t="s">
        <v>13</v>
      </c>
      <c r="G53" s="106">
        <v>1</v>
      </c>
      <c r="H53" s="107">
        <v>30</v>
      </c>
      <c r="I53" s="220">
        <v>115</v>
      </c>
      <c r="J53" s="244">
        <f t="shared" si="3"/>
        <v>1</v>
      </c>
      <c r="K53" s="153"/>
      <c r="L53" s="106">
        <f t="shared" si="4"/>
        <v>0</v>
      </c>
      <c r="M53" s="108">
        <f t="shared" si="5"/>
        <v>0</v>
      </c>
      <c r="O53" s="19"/>
      <c r="P53" s="20"/>
    </row>
    <row r="54" spans="1:16" s="2" customFormat="1" x14ac:dyDescent="0.3">
      <c r="A54" s="102">
        <v>6</v>
      </c>
      <c r="B54" s="102">
        <v>3102327</v>
      </c>
      <c r="C54" s="105">
        <v>46.5</v>
      </c>
      <c r="D54" s="104" t="s">
        <v>279</v>
      </c>
      <c r="E54" s="152"/>
      <c r="F54" s="105" t="s">
        <v>13</v>
      </c>
      <c r="G54" s="106">
        <v>1</v>
      </c>
      <c r="H54" s="107">
        <v>5</v>
      </c>
      <c r="I54" s="220">
        <v>15</v>
      </c>
      <c r="J54" s="244">
        <f t="shared" si="3"/>
        <v>1</v>
      </c>
      <c r="K54" s="153"/>
      <c r="L54" s="106">
        <f t="shared" si="4"/>
        <v>0</v>
      </c>
      <c r="M54" s="108">
        <f t="shared" si="5"/>
        <v>0</v>
      </c>
      <c r="O54" s="19"/>
      <c r="P54" s="20"/>
    </row>
    <row r="55" spans="1:16" s="2" customFormat="1" x14ac:dyDescent="0.3">
      <c r="A55" s="102">
        <v>6</v>
      </c>
      <c r="B55" s="102">
        <v>3102328</v>
      </c>
      <c r="C55" s="105">
        <v>47.2</v>
      </c>
      <c r="D55" s="104" t="s">
        <v>280</v>
      </c>
      <c r="E55" s="152"/>
      <c r="F55" s="105" t="s">
        <v>13</v>
      </c>
      <c r="G55" s="106">
        <v>1</v>
      </c>
      <c r="H55" s="107">
        <v>10</v>
      </c>
      <c r="I55" s="220">
        <v>15</v>
      </c>
      <c r="J55" s="244">
        <f t="shared" si="3"/>
        <v>1</v>
      </c>
      <c r="K55" s="153"/>
      <c r="L55" s="106">
        <f t="shared" si="4"/>
        <v>0</v>
      </c>
      <c r="M55" s="108">
        <f t="shared" si="5"/>
        <v>0</v>
      </c>
      <c r="O55" s="19"/>
      <c r="P55" s="20"/>
    </row>
    <row r="56" spans="1:16" s="2" customFormat="1" x14ac:dyDescent="0.3">
      <c r="A56" s="102">
        <v>6</v>
      </c>
      <c r="B56" s="102">
        <v>3102329</v>
      </c>
      <c r="C56" s="105">
        <v>47.9</v>
      </c>
      <c r="D56" s="104" t="s">
        <v>281</v>
      </c>
      <c r="E56" s="152"/>
      <c r="F56" s="105" t="s">
        <v>13</v>
      </c>
      <c r="G56" s="106">
        <v>1</v>
      </c>
      <c r="H56" s="107">
        <v>2</v>
      </c>
      <c r="I56" s="220">
        <v>2</v>
      </c>
      <c r="J56" s="244">
        <f t="shared" si="3"/>
        <v>1</v>
      </c>
      <c r="K56" s="153"/>
      <c r="L56" s="106">
        <f t="shared" si="4"/>
        <v>0</v>
      </c>
      <c r="M56" s="108">
        <f t="shared" si="5"/>
        <v>0</v>
      </c>
    </row>
    <row r="57" spans="1:16" s="2" customFormat="1" ht="15" customHeight="1" x14ac:dyDescent="0.3">
      <c r="A57" s="102">
        <v>6</v>
      </c>
      <c r="B57" s="102">
        <v>3102330</v>
      </c>
      <c r="C57" s="105">
        <v>48.6</v>
      </c>
      <c r="D57" s="104" t="s">
        <v>282</v>
      </c>
      <c r="E57" s="152"/>
      <c r="F57" s="105" t="s">
        <v>13</v>
      </c>
      <c r="G57" s="106">
        <v>1</v>
      </c>
      <c r="H57" s="107">
        <v>2</v>
      </c>
      <c r="I57" s="220">
        <v>1</v>
      </c>
      <c r="J57" s="244">
        <f t="shared" si="3"/>
        <v>1</v>
      </c>
      <c r="K57" s="153"/>
      <c r="L57" s="106">
        <f t="shared" si="4"/>
        <v>0</v>
      </c>
      <c r="M57" s="108">
        <f t="shared" si="5"/>
        <v>0</v>
      </c>
    </row>
    <row r="58" spans="1:16" s="2" customFormat="1" x14ac:dyDescent="0.3">
      <c r="A58" s="102">
        <v>6</v>
      </c>
      <c r="B58" s="102">
        <v>3102331</v>
      </c>
      <c r="C58" s="105">
        <v>49.3</v>
      </c>
      <c r="D58" s="104" t="s">
        <v>283</v>
      </c>
      <c r="E58" s="152"/>
      <c r="F58" s="105" t="s">
        <v>13</v>
      </c>
      <c r="G58" s="106">
        <v>1</v>
      </c>
      <c r="H58" s="107">
        <v>2</v>
      </c>
      <c r="I58" s="220">
        <v>1</v>
      </c>
      <c r="J58" s="244">
        <f t="shared" si="3"/>
        <v>1</v>
      </c>
      <c r="K58" s="153"/>
      <c r="L58" s="106">
        <f t="shared" si="4"/>
        <v>0</v>
      </c>
      <c r="M58" s="108">
        <f t="shared" si="5"/>
        <v>0</v>
      </c>
    </row>
    <row r="59" spans="1:16" s="2" customFormat="1" x14ac:dyDescent="0.3">
      <c r="A59" s="102">
        <v>6</v>
      </c>
      <c r="B59" s="102">
        <v>3102332</v>
      </c>
      <c r="C59" s="105">
        <v>50</v>
      </c>
      <c r="D59" s="104" t="s">
        <v>284</v>
      </c>
      <c r="E59" s="152"/>
      <c r="F59" s="105" t="s">
        <v>13</v>
      </c>
      <c r="G59" s="106">
        <v>1</v>
      </c>
      <c r="H59" s="107">
        <v>20</v>
      </c>
      <c r="I59" s="220">
        <v>30</v>
      </c>
      <c r="J59" s="244">
        <f t="shared" si="3"/>
        <v>1</v>
      </c>
      <c r="K59" s="153"/>
      <c r="L59" s="106">
        <f t="shared" si="4"/>
        <v>0</v>
      </c>
      <c r="M59" s="108">
        <f t="shared" si="5"/>
        <v>0</v>
      </c>
    </row>
    <row r="60" spans="1:16" s="2" customFormat="1" x14ac:dyDescent="0.3">
      <c r="A60" s="102">
        <v>6</v>
      </c>
      <c r="B60" s="102">
        <v>3102333</v>
      </c>
      <c r="C60" s="105">
        <v>50.7</v>
      </c>
      <c r="D60" s="104" t="s">
        <v>285</v>
      </c>
      <c r="E60" s="152"/>
      <c r="F60" s="105" t="s">
        <v>13</v>
      </c>
      <c r="G60" s="106">
        <v>1</v>
      </c>
      <c r="H60" s="107">
        <v>350</v>
      </c>
      <c r="I60" s="220">
        <v>1800</v>
      </c>
      <c r="J60" s="244">
        <f t="shared" si="3"/>
        <v>1</v>
      </c>
      <c r="K60" s="153"/>
      <c r="L60" s="106">
        <f t="shared" si="4"/>
        <v>0</v>
      </c>
      <c r="M60" s="108">
        <f t="shared" si="5"/>
        <v>0</v>
      </c>
    </row>
    <row r="61" spans="1:16" s="2" customFormat="1" x14ac:dyDescent="0.3">
      <c r="A61" s="102">
        <v>6</v>
      </c>
      <c r="B61" s="102">
        <v>3102334</v>
      </c>
      <c r="C61" s="105">
        <v>51.4</v>
      </c>
      <c r="D61" s="104" t="s">
        <v>286</v>
      </c>
      <c r="E61" s="152"/>
      <c r="F61" s="105" t="s">
        <v>13</v>
      </c>
      <c r="G61" s="106">
        <v>1</v>
      </c>
      <c r="H61" s="107">
        <v>200</v>
      </c>
      <c r="I61" s="220">
        <v>10</v>
      </c>
      <c r="J61" s="244">
        <f t="shared" si="3"/>
        <v>1</v>
      </c>
      <c r="K61" s="153"/>
      <c r="L61" s="106">
        <f t="shared" si="4"/>
        <v>0</v>
      </c>
      <c r="M61" s="108">
        <f t="shared" si="5"/>
        <v>0</v>
      </c>
    </row>
    <row r="62" spans="1:16" s="2" customFormat="1" x14ac:dyDescent="0.3">
      <c r="A62" s="102">
        <v>6</v>
      </c>
      <c r="B62" s="102">
        <v>3102335</v>
      </c>
      <c r="C62" s="105">
        <v>52.1</v>
      </c>
      <c r="D62" s="104" t="s">
        <v>287</v>
      </c>
      <c r="E62" s="152"/>
      <c r="F62" s="105" t="s">
        <v>13</v>
      </c>
      <c r="G62" s="106">
        <v>1</v>
      </c>
      <c r="H62" s="107">
        <v>400</v>
      </c>
      <c r="I62" s="220">
        <v>500</v>
      </c>
      <c r="J62" s="244">
        <f t="shared" si="3"/>
        <v>1</v>
      </c>
      <c r="K62" s="153"/>
      <c r="L62" s="106">
        <f t="shared" si="4"/>
        <v>0</v>
      </c>
      <c r="M62" s="108">
        <f t="shared" si="5"/>
        <v>0</v>
      </c>
    </row>
    <row r="63" spans="1:16" s="2" customFormat="1" x14ac:dyDescent="0.3">
      <c r="A63" s="102">
        <v>6</v>
      </c>
      <c r="B63" s="102"/>
      <c r="C63" s="105">
        <v>52.8</v>
      </c>
      <c r="D63" s="104" t="s">
        <v>288</v>
      </c>
      <c r="E63" s="152"/>
      <c r="F63" s="105" t="s">
        <v>13</v>
      </c>
      <c r="G63" s="106">
        <v>1</v>
      </c>
      <c r="H63" s="107">
        <v>1300</v>
      </c>
      <c r="I63" s="107">
        <v>500</v>
      </c>
      <c r="J63" s="244">
        <f t="shared" si="3"/>
        <v>1</v>
      </c>
      <c r="K63" s="153"/>
      <c r="L63" s="106">
        <f t="shared" si="4"/>
        <v>0</v>
      </c>
      <c r="M63" s="108">
        <f t="shared" si="5"/>
        <v>0</v>
      </c>
    </row>
    <row r="64" spans="1:16" s="2" customFormat="1" ht="28.8" x14ac:dyDescent="0.3">
      <c r="A64" s="102">
        <v>6</v>
      </c>
      <c r="B64" s="102">
        <v>3103232</v>
      </c>
      <c r="C64" s="105">
        <v>53.5</v>
      </c>
      <c r="D64" s="104" t="s">
        <v>1201</v>
      </c>
      <c r="E64" s="152"/>
      <c r="F64" s="105" t="s">
        <v>13</v>
      </c>
      <c r="G64" s="106">
        <v>1</v>
      </c>
      <c r="H64" s="107">
        <v>1500</v>
      </c>
      <c r="I64" s="220">
        <v>200</v>
      </c>
      <c r="J64" s="244">
        <f t="shared" si="3"/>
        <v>1</v>
      </c>
      <c r="K64" s="153"/>
      <c r="L64" s="106">
        <f t="shared" si="4"/>
        <v>0</v>
      </c>
      <c r="M64" s="108">
        <f t="shared" si="5"/>
        <v>0</v>
      </c>
      <c r="O64" s="19"/>
      <c r="P64" s="20"/>
    </row>
    <row r="65" spans="1:16" s="2" customFormat="1" ht="28.8" x14ac:dyDescent="0.3">
      <c r="A65" s="102">
        <v>6</v>
      </c>
      <c r="B65" s="102">
        <v>3102337</v>
      </c>
      <c r="C65" s="105">
        <v>54.2</v>
      </c>
      <c r="D65" s="104" t="s">
        <v>1202</v>
      </c>
      <c r="E65" s="152"/>
      <c r="F65" s="105" t="s">
        <v>13</v>
      </c>
      <c r="G65" s="106">
        <v>1</v>
      </c>
      <c r="H65" s="107">
        <v>1500</v>
      </c>
      <c r="I65" s="220"/>
      <c r="J65" s="244">
        <f t="shared" si="3"/>
        <v>1</v>
      </c>
      <c r="K65" s="153"/>
      <c r="L65" s="106">
        <f t="shared" si="4"/>
        <v>0</v>
      </c>
      <c r="M65" s="108">
        <f t="shared" si="5"/>
        <v>0</v>
      </c>
      <c r="O65" s="19"/>
      <c r="P65" s="20"/>
    </row>
    <row r="66" spans="1:16" s="2" customFormat="1" x14ac:dyDescent="0.3">
      <c r="A66" s="102">
        <v>6</v>
      </c>
      <c r="B66" s="102">
        <v>3102338</v>
      </c>
      <c r="C66" s="105">
        <v>54.9</v>
      </c>
      <c r="D66" s="104" t="s">
        <v>289</v>
      </c>
      <c r="E66" s="152"/>
      <c r="F66" s="105" t="s">
        <v>13</v>
      </c>
      <c r="G66" s="106">
        <v>1</v>
      </c>
      <c r="H66" s="107">
        <v>300</v>
      </c>
      <c r="I66" s="220">
        <v>300</v>
      </c>
      <c r="J66" s="244">
        <f t="shared" si="3"/>
        <v>1</v>
      </c>
      <c r="K66" s="153"/>
      <c r="L66" s="106">
        <f t="shared" si="4"/>
        <v>0</v>
      </c>
      <c r="M66" s="108">
        <f t="shared" si="5"/>
        <v>0</v>
      </c>
      <c r="O66" s="19"/>
      <c r="P66" s="20"/>
    </row>
    <row r="67" spans="1:16" s="2" customFormat="1" x14ac:dyDescent="0.3">
      <c r="A67" s="102">
        <v>6</v>
      </c>
      <c r="B67" s="102">
        <v>3102339</v>
      </c>
      <c r="C67" s="105">
        <v>55.6</v>
      </c>
      <c r="D67" s="104" t="s">
        <v>290</v>
      </c>
      <c r="E67" s="152"/>
      <c r="F67" s="105" t="s">
        <v>13</v>
      </c>
      <c r="G67" s="106">
        <v>1</v>
      </c>
      <c r="H67" s="107">
        <v>2</v>
      </c>
      <c r="I67" s="220">
        <v>1</v>
      </c>
      <c r="J67" s="244">
        <f t="shared" si="3"/>
        <v>1</v>
      </c>
      <c r="K67" s="153"/>
      <c r="L67" s="106">
        <f t="shared" si="4"/>
        <v>0</v>
      </c>
      <c r="M67" s="108">
        <f t="shared" si="5"/>
        <v>0</v>
      </c>
      <c r="O67" s="19"/>
      <c r="P67" s="20"/>
    </row>
    <row r="68" spans="1:16" s="2" customFormat="1" x14ac:dyDescent="0.3">
      <c r="A68" s="102">
        <v>6</v>
      </c>
      <c r="B68" s="102">
        <v>3102340</v>
      </c>
      <c r="C68" s="105">
        <v>56.3</v>
      </c>
      <c r="D68" s="104" t="s">
        <v>291</v>
      </c>
      <c r="E68" s="152"/>
      <c r="F68" s="105" t="s">
        <v>13</v>
      </c>
      <c r="G68" s="106">
        <v>1</v>
      </c>
      <c r="H68" s="107">
        <v>2</v>
      </c>
      <c r="I68" s="220">
        <v>1</v>
      </c>
      <c r="J68" s="244">
        <f t="shared" si="3"/>
        <v>1</v>
      </c>
      <c r="K68" s="153"/>
      <c r="L68" s="106">
        <f t="shared" si="4"/>
        <v>0</v>
      </c>
      <c r="M68" s="108">
        <f t="shared" si="5"/>
        <v>0</v>
      </c>
      <c r="O68" s="19"/>
      <c r="P68" s="20"/>
    </row>
    <row r="69" spans="1:16" s="2" customFormat="1" x14ac:dyDescent="0.3">
      <c r="A69" s="102">
        <v>6</v>
      </c>
      <c r="B69" s="102">
        <v>3102341</v>
      </c>
      <c r="C69" s="105">
        <v>57</v>
      </c>
      <c r="D69" s="104" t="s">
        <v>292</v>
      </c>
      <c r="E69" s="152"/>
      <c r="F69" s="105" t="s">
        <v>13</v>
      </c>
      <c r="G69" s="106">
        <v>1</v>
      </c>
      <c r="H69" s="107">
        <v>2</v>
      </c>
      <c r="I69" s="220">
        <v>1</v>
      </c>
      <c r="J69" s="244">
        <f t="shared" si="3"/>
        <v>1</v>
      </c>
      <c r="K69" s="153"/>
      <c r="L69" s="106">
        <f t="shared" si="4"/>
        <v>0</v>
      </c>
      <c r="M69" s="108">
        <f t="shared" si="5"/>
        <v>0</v>
      </c>
      <c r="N69" s="13"/>
      <c r="O69" s="19"/>
      <c r="P69" s="20"/>
    </row>
    <row r="70" spans="1:16" s="2" customFormat="1" x14ac:dyDescent="0.3">
      <c r="A70" s="102">
        <v>6</v>
      </c>
      <c r="B70" s="102">
        <v>3102342</v>
      </c>
      <c r="C70" s="105">
        <v>57.7</v>
      </c>
      <c r="D70" s="104" t="s">
        <v>293</v>
      </c>
      <c r="E70" s="152"/>
      <c r="F70" s="105" t="s">
        <v>13</v>
      </c>
      <c r="G70" s="106">
        <v>1</v>
      </c>
      <c r="H70" s="107">
        <v>15</v>
      </c>
      <c r="I70" s="220">
        <v>65</v>
      </c>
      <c r="J70" s="244">
        <f t="shared" si="3"/>
        <v>1</v>
      </c>
      <c r="K70" s="153"/>
      <c r="L70" s="106">
        <f t="shared" si="4"/>
        <v>0</v>
      </c>
      <c r="M70" s="108">
        <f t="shared" si="5"/>
        <v>0</v>
      </c>
      <c r="O70" s="19"/>
      <c r="P70" s="20"/>
    </row>
    <row r="71" spans="1:16" s="2" customFormat="1" x14ac:dyDescent="0.3">
      <c r="A71" s="102">
        <v>6</v>
      </c>
      <c r="B71" s="102">
        <v>3102343</v>
      </c>
      <c r="C71" s="105">
        <v>58.4</v>
      </c>
      <c r="D71" s="104" t="s">
        <v>294</v>
      </c>
      <c r="E71" s="152"/>
      <c r="F71" s="105" t="s">
        <v>13</v>
      </c>
      <c r="G71" s="106">
        <v>1</v>
      </c>
      <c r="H71" s="107">
        <v>90</v>
      </c>
      <c r="I71" s="220">
        <v>190</v>
      </c>
      <c r="J71" s="244">
        <f t="shared" si="3"/>
        <v>1</v>
      </c>
      <c r="K71" s="153"/>
      <c r="L71" s="106">
        <f t="shared" si="4"/>
        <v>0</v>
      </c>
      <c r="M71" s="108">
        <f t="shared" si="5"/>
        <v>0</v>
      </c>
      <c r="O71" s="19"/>
      <c r="P71" s="20"/>
    </row>
    <row r="72" spans="1:16" s="2" customFormat="1" x14ac:dyDescent="0.3">
      <c r="A72" s="102">
        <v>6</v>
      </c>
      <c r="B72" s="102">
        <v>3102344</v>
      </c>
      <c r="C72" s="105">
        <v>59.1</v>
      </c>
      <c r="D72" s="104" t="s">
        <v>295</v>
      </c>
      <c r="E72" s="152"/>
      <c r="F72" s="105" t="s">
        <v>13</v>
      </c>
      <c r="G72" s="106">
        <v>1</v>
      </c>
      <c r="H72" s="107">
        <v>60</v>
      </c>
      <c r="I72" s="220">
        <v>250</v>
      </c>
      <c r="J72" s="244">
        <f t="shared" si="3"/>
        <v>1</v>
      </c>
      <c r="K72" s="153"/>
      <c r="L72" s="106">
        <f t="shared" si="4"/>
        <v>0</v>
      </c>
      <c r="M72" s="108">
        <f t="shared" si="5"/>
        <v>0</v>
      </c>
      <c r="O72" s="19"/>
      <c r="P72" s="20"/>
    </row>
    <row r="73" spans="1:16" s="2" customFormat="1" x14ac:dyDescent="0.3">
      <c r="A73" s="102">
        <v>6</v>
      </c>
      <c r="B73" s="102">
        <v>3102345</v>
      </c>
      <c r="C73" s="105">
        <v>59.8</v>
      </c>
      <c r="D73" s="104" t="s">
        <v>296</v>
      </c>
      <c r="E73" s="152"/>
      <c r="F73" s="105" t="s">
        <v>13</v>
      </c>
      <c r="G73" s="106">
        <v>1</v>
      </c>
      <c r="H73" s="107">
        <v>80</v>
      </c>
      <c r="I73" s="220">
        <v>175</v>
      </c>
      <c r="J73" s="244">
        <f t="shared" si="3"/>
        <v>1</v>
      </c>
      <c r="K73" s="153"/>
      <c r="L73" s="106">
        <f t="shared" si="4"/>
        <v>0</v>
      </c>
      <c r="M73" s="108">
        <f t="shared" si="5"/>
        <v>0</v>
      </c>
    </row>
    <row r="74" spans="1:16" s="2" customFormat="1" ht="15" customHeight="1" x14ac:dyDescent="0.3">
      <c r="A74" s="102">
        <v>6</v>
      </c>
      <c r="B74" s="102">
        <v>3102346</v>
      </c>
      <c r="C74" s="105">
        <v>60.5</v>
      </c>
      <c r="D74" s="104" t="s">
        <v>297</v>
      </c>
      <c r="E74" s="152"/>
      <c r="F74" s="105" t="s">
        <v>13</v>
      </c>
      <c r="G74" s="106">
        <v>1</v>
      </c>
      <c r="H74" s="107">
        <v>80</v>
      </c>
      <c r="I74" s="220">
        <v>225</v>
      </c>
      <c r="J74" s="244">
        <f t="shared" si="3"/>
        <v>1</v>
      </c>
      <c r="K74" s="153"/>
      <c r="L74" s="106">
        <f t="shared" si="4"/>
        <v>0</v>
      </c>
      <c r="M74" s="108">
        <f t="shared" si="5"/>
        <v>0</v>
      </c>
    </row>
    <row r="75" spans="1:16" s="2" customFormat="1" x14ac:dyDescent="0.3">
      <c r="A75" s="102">
        <v>6</v>
      </c>
      <c r="B75" s="102">
        <v>3102347</v>
      </c>
      <c r="C75" s="105">
        <v>61.2</v>
      </c>
      <c r="D75" s="104" t="s">
        <v>1203</v>
      </c>
      <c r="E75" s="152"/>
      <c r="F75" s="105" t="s">
        <v>13</v>
      </c>
      <c r="G75" s="106">
        <v>1</v>
      </c>
      <c r="H75" s="107">
        <v>450</v>
      </c>
      <c r="I75" s="220">
        <v>2100</v>
      </c>
      <c r="J75" s="244">
        <f t="shared" si="3"/>
        <v>1</v>
      </c>
      <c r="K75" s="153"/>
      <c r="L75" s="106">
        <f t="shared" si="4"/>
        <v>0</v>
      </c>
      <c r="M75" s="108">
        <f t="shared" si="5"/>
        <v>0</v>
      </c>
    </row>
    <row r="76" spans="1:16" s="2" customFormat="1" x14ac:dyDescent="0.3">
      <c r="A76" s="102">
        <v>6</v>
      </c>
      <c r="B76" s="102">
        <v>3102348</v>
      </c>
      <c r="C76" s="105">
        <v>61.9</v>
      </c>
      <c r="D76" s="104" t="s">
        <v>298</v>
      </c>
      <c r="E76" s="152"/>
      <c r="F76" s="105" t="s">
        <v>13</v>
      </c>
      <c r="G76" s="106">
        <v>1</v>
      </c>
      <c r="H76" s="107">
        <v>30</v>
      </c>
      <c r="I76" s="220">
        <v>15</v>
      </c>
      <c r="J76" s="244">
        <f t="shared" si="3"/>
        <v>1</v>
      </c>
      <c r="K76" s="153"/>
      <c r="L76" s="106">
        <f t="shared" si="4"/>
        <v>0</v>
      </c>
      <c r="M76" s="108">
        <f t="shared" si="5"/>
        <v>0</v>
      </c>
    </row>
    <row r="77" spans="1:16" s="2" customFormat="1" x14ac:dyDescent="0.3">
      <c r="A77" s="102">
        <v>6</v>
      </c>
      <c r="B77" s="102">
        <v>3102349</v>
      </c>
      <c r="C77" s="105">
        <v>62.6</v>
      </c>
      <c r="D77" s="104" t="s">
        <v>299</v>
      </c>
      <c r="E77" s="152"/>
      <c r="F77" s="105" t="s">
        <v>13</v>
      </c>
      <c r="G77" s="106">
        <v>1</v>
      </c>
      <c r="H77" s="107">
        <v>60</v>
      </c>
      <c r="I77" s="220">
        <v>5</v>
      </c>
      <c r="J77" s="244">
        <f t="shared" si="3"/>
        <v>1</v>
      </c>
      <c r="K77" s="153"/>
      <c r="L77" s="106">
        <f t="shared" si="4"/>
        <v>0</v>
      </c>
      <c r="M77" s="108">
        <f t="shared" si="5"/>
        <v>0</v>
      </c>
    </row>
    <row r="78" spans="1:16" s="2" customFormat="1" x14ac:dyDescent="0.3">
      <c r="A78" s="102">
        <v>6</v>
      </c>
      <c r="B78" s="102">
        <v>3102350</v>
      </c>
      <c r="C78" s="105">
        <v>63.3</v>
      </c>
      <c r="D78" s="104" t="s">
        <v>300</v>
      </c>
      <c r="E78" s="152"/>
      <c r="F78" s="105" t="s">
        <v>13</v>
      </c>
      <c r="G78" s="106">
        <v>1</v>
      </c>
      <c r="H78" s="107">
        <v>15</v>
      </c>
      <c r="I78" s="220">
        <v>75</v>
      </c>
      <c r="J78" s="244">
        <f t="shared" si="3"/>
        <v>1</v>
      </c>
      <c r="K78" s="153"/>
      <c r="L78" s="106">
        <f t="shared" si="4"/>
        <v>0</v>
      </c>
      <c r="M78" s="108">
        <f t="shared" si="5"/>
        <v>0</v>
      </c>
    </row>
    <row r="79" spans="1:16" s="2" customFormat="1" x14ac:dyDescent="0.3">
      <c r="A79" s="102">
        <v>6</v>
      </c>
      <c r="B79" s="102">
        <v>3102351</v>
      </c>
      <c r="C79" s="105">
        <v>64</v>
      </c>
      <c r="D79" s="104" t="s">
        <v>301</v>
      </c>
      <c r="E79" s="152"/>
      <c r="F79" s="105" t="s">
        <v>13</v>
      </c>
      <c r="G79" s="106">
        <v>1</v>
      </c>
      <c r="H79" s="107">
        <v>2</v>
      </c>
      <c r="I79" s="220">
        <v>1</v>
      </c>
      <c r="J79" s="244">
        <f t="shared" si="3"/>
        <v>1</v>
      </c>
      <c r="K79" s="153"/>
      <c r="L79" s="106">
        <f t="shared" si="4"/>
        <v>0</v>
      </c>
      <c r="M79" s="108">
        <f t="shared" si="5"/>
        <v>0</v>
      </c>
    </row>
    <row r="80" spans="1:16" s="2" customFormat="1" x14ac:dyDescent="0.3">
      <c r="A80" s="102">
        <v>6</v>
      </c>
      <c r="B80" s="102">
        <v>3102352</v>
      </c>
      <c r="C80" s="105">
        <v>64.7</v>
      </c>
      <c r="D80" s="104" t="s">
        <v>302</v>
      </c>
      <c r="E80" s="152"/>
      <c r="F80" s="105" t="s">
        <v>13</v>
      </c>
      <c r="G80" s="106">
        <v>1</v>
      </c>
      <c r="H80" s="107">
        <v>240</v>
      </c>
      <c r="I80" s="220">
        <v>590</v>
      </c>
      <c r="J80" s="244">
        <f t="shared" si="3"/>
        <v>1</v>
      </c>
      <c r="K80" s="153"/>
      <c r="L80" s="106">
        <f t="shared" si="4"/>
        <v>0</v>
      </c>
      <c r="M80" s="108">
        <f t="shared" si="5"/>
        <v>0</v>
      </c>
    </row>
    <row r="81" spans="1:16" s="2" customFormat="1" x14ac:dyDescent="0.3">
      <c r="A81" s="102">
        <v>6</v>
      </c>
      <c r="B81" s="102">
        <v>3102353</v>
      </c>
      <c r="C81" s="105">
        <v>65.400000000000006</v>
      </c>
      <c r="D81" s="104" t="s">
        <v>303</v>
      </c>
      <c r="E81" s="152"/>
      <c r="F81" s="105" t="s">
        <v>13</v>
      </c>
      <c r="G81" s="106">
        <v>1</v>
      </c>
      <c r="H81" s="107">
        <v>250</v>
      </c>
      <c r="I81" s="220">
        <v>480</v>
      </c>
      <c r="J81" s="244">
        <f t="shared" si="3"/>
        <v>1</v>
      </c>
      <c r="K81" s="153"/>
      <c r="L81" s="106">
        <f t="shared" si="4"/>
        <v>0</v>
      </c>
      <c r="M81" s="108">
        <f t="shared" si="5"/>
        <v>0</v>
      </c>
      <c r="O81" s="19"/>
      <c r="P81" s="20"/>
    </row>
    <row r="82" spans="1:16" s="2" customFormat="1" x14ac:dyDescent="0.3">
      <c r="A82" s="102">
        <v>6</v>
      </c>
      <c r="B82" s="102">
        <v>3102354</v>
      </c>
      <c r="C82" s="105">
        <v>66.099999999999994</v>
      </c>
      <c r="D82" s="104" t="s">
        <v>304</v>
      </c>
      <c r="E82" s="152"/>
      <c r="F82" s="105" t="s">
        <v>13</v>
      </c>
      <c r="G82" s="106">
        <v>1</v>
      </c>
      <c r="H82" s="107">
        <v>30</v>
      </c>
      <c r="I82" s="220">
        <v>50</v>
      </c>
      <c r="J82" s="244">
        <f t="shared" si="3"/>
        <v>1</v>
      </c>
      <c r="K82" s="153"/>
      <c r="L82" s="106">
        <f t="shared" si="4"/>
        <v>0</v>
      </c>
      <c r="M82" s="108">
        <f t="shared" si="5"/>
        <v>0</v>
      </c>
      <c r="O82" s="19"/>
      <c r="P82" s="20"/>
    </row>
    <row r="83" spans="1:16" s="2" customFormat="1" x14ac:dyDescent="0.3">
      <c r="A83" s="102">
        <v>6</v>
      </c>
      <c r="B83" s="102">
        <v>3102355</v>
      </c>
      <c r="C83" s="105">
        <v>66.8</v>
      </c>
      <c r="D83" s="104" t="s">
        <v>305</v>
      </c>
      <c r="E83" s="152"/>
      <c r="F83" s="105" t="s">
        <v>13</v>
      </c>
      <c r="G83" s="106">
        <v>1</v>
      </c>
      <c r="H83" s="107">
        <v>10</v>
      </c>
      <c r="I83" s="220">
        <v>20</v>
      </c>
      <c r="J83" s="244">
        <f t="shared" si="3"/>
        <v>1</v>
      </c>
      <c r="K83" s="153"/>
      <c r="L83" s="106">
        <f t="shared" si="4"/>
        <v>0</v>
      </c>
      <c r="M83" s="108">
        <f t="shared" si="5"/>
        <v>0</v>
      </c>
      <c r="O83" s="19"/>
      <c r="P83" s="20"/>
    </row>
    <row r="84" spans="1:16" s="2" customFormat="1" x14ac:dyDescent="0.3">
      <c r="A84" s="102">
        <v>6</v>
      </c>
      <c r="B84" s="102">
        <v>3102356</v>
      </c>
      <c r="C84" s="105">
        <v>67.5</v>
      </c>
      <c r="D84" s="104" t="s">
        <v>306</v>
      </c>
      <c r="E84" s="152"/>
      <c r="F84" s="105" t="s">
        <v>13</v>
      </c>
      <c r="G84" s="106">
        <v>1</v>
      </c>
      <c r="H84" s="107">
        <v>400</v>
      </c>
      <c r="I84" s="220">
        <v>50</v>
      </c>
      <c r="J84" s="244">
        <f t="shared" si="3"/>
        <v>1</v>
      </c>
      <c r="K84" s="153"/>
      <c r="L84" s="106">
        <f t="shared" si="4"/>
        <v>0</v>
      </c>
      <c r="M84" s="108">
        <f t="shared" si="5"/>
        <v>0</v>
      </c>
      <c r="N84" s="13"/>
      <c r="O84" s="19"/>
      <c r="P84" s="20"/>
    </row>
    <row r="85" spans="1:16" s="2" customFormat="1" x14ac:dyDescent="0.3">
      <c r="A85" s="102">
        <v>6</v>
      </c>
      <c r="B85" s="102">
        <v>3102357</v>
      </c>
      <c r="C85" s="105">
        <v>68.2</v>
      </c>
      <c r="D85" s="104" t="s">
        <v>307</v>
      </c>
      <c r="E85" s="152"/>
      <c r="F85" s="105" t="s">
        <v>13</v>
      </c>
      <c r="G85" s="106">
        <v>1</v>
      </c>
      <c r="H85" s="107">
        <v>12</v>
      </c>
      <c r="I85" s="220">
        <v>2</v>
      </c>
      <c r="J85" s="244">
        <f t="shared" si="3"/>
        <v>1</v>
      </c>
      <c r="K85" s="153"/>
      <c r="L85" s="106">
        <f t="shared" si="4"/>
        <v>0</v>
      </c>
      <c r="M85" s="108">
        <f t="shared" si="5"/>
        <v>0</v>
      </c>
      <c r="O85" s="19"/>
      <c r="P85" s="20"/>
    </row>
    <row r="86" spans="1:16" s="2" customFormat="1" x14ac:dyDescent="0.3">
      <c r="A86" s="102">
        <v>6</v>
      </c>
      <c r="B86" s="102">
        <v>3102358</v>
      </c>
      <c r="C86" s="105">
        <v>68.900000000000006</v>
      </c>
      <c r="D86" s="104" t="s">
        <v>308</v>
      </c>
      <c r="E86" s="152"/>
      <c r="F86" s="105" t="s">
        <v>13</v>
      </c>
      <c r="G86" s="106">
        <v>1</v>
      </c>
      <c r="H86" s="107">
        <v>20</v>
      </c>
      <c r="I86" s="220">
        <v>2</v>
      </c>
      <c r="J86" s="244">
        <f t="shared" si="3"/>
        <v>1</v>
      </c>
      <c r="K86" s="153"/>
      <c r="L86" s="106">
        <f t="shared" si="4"/>
        <v>0</v>
      </c>
      <c r="M86" s="108">
        <f t="shared" si="5"/>
        <v>0</v>
      </c>
      <c r="O86" s="19"/>
      <c r="P86" s="20"/>
    </row>
    <row r="87" spans="1:16" s="2" customFormat="1" x14ac:dyDescent="0.3">
      <c r="A87" s="102">
        <v>6</v>
      </c>
      <c r="B87" s="102">
        <v>3102359</v>
      </c>
      <c r="C87" s="105">
        <v>69.599999999999994</v>
      </c>
      <c r="D87" s="104" t="s">
        <v>309</v>
      </c>
      <c r="E87" s="152"/>
      <c r="F87" s="105" t="s">
        <v>13</v>
      </c>
      <c r="G87" s="106">
        <v>1</v>
      </c>
      <c r="H87" s="107">
        <v>800</v>
      </c>
      <c r="I87" s="220">
        <v>350</v>
      </c>
      <c r="J87" s="244">
        <f t="shared" si="3"/>
        <v>1</v>
      </c>
      <c r="K87" s="153"/>
      <c r="L87" s="106">
        <f t="shared" si="4"/>
        <v>0</v>
      </c>
      <c r="M87" s="108">
        <f t="shared" si="5"/>
        <v>0</v>
      </c>
    </row>
    <row r="88" spans="1:16" s="2" customFormat="1" ht="15" customHeight="1" x14ac:dyDescent="0.3">
      <c r="A88" s="102">
        <v>6</v>
      </c>
      <c r="B88" s="102">
        <v>3102360</v>
      </c>
      <c r="C88" s="105">
        <v>70.3</v>
      </c>
      <c r="D88" s="104" t="s">
        <v>310</v>
      </c>
      <c r="E88" s="152"/>
      <c r="F88" s="105" t="s">
        <v>13</v>
      </c>
      <c r="G88" s="106">
        <v>1</v>
      </c>
      <c r="H88" s="107">
        <v>900</v>
      </c>
      <c r="I88" s="220">
        <v>1800</v>
      </c>
      <c r="J88" s="244">
        <f t="shared" si="3"/>
        <v>1</v>
      </c>
      <c r="K88" s="153"/>
      <c r="L88" s="106">
        <f t="shared" si="4"/>
        <v>0</v>
      </c>
      <c r="M88" s="108">
        <f t="shared" si="5"/>
        <v>0</v>
      </c>
    </row>
    <row r="89" spans="1:16" s="2" customFormat="1" x14ac:dyDescent="0.3">
      <c r="A89" s="102">
        <v>6</v>
      </c>
      <c r="B89" s="102">
        <v>3102361</v>
      </c>
      <c r="C89" s="105">
        <v>71</v>
      </c>
      <c r="D89" s="104" t="s">
        <v>311</v>
      </c>
      <c r="E89" s="152"/>
      <c r="F89" s="105" t="s">
        <v>13</v>
      </c>
      <c r="G89" s="106">
        <v>1</v>
      </c>
      <c r="H89" s="107">
        <v>120</v>
      </c>
      <c r="I89" s="220">
        <v>120</v>
      </c>
      <c r="J89" s="244">
        <f t="shared" si="3"/>
        <v>1</v>
      </c>
      <c r="K89" s="153"/>
      <c r="L89" s="106">
        <f t="shared" si="4"/>
        <v>0</v>
      </c>
      <c r="M89" s="108">
        <f t="shared" si="5"/>
        <v>0</v>
      </c>
    </row>
    <row r="90" spans="1:16" s="2" customFormat="1" x14ac:dyDescent="0.3">
      <c r="A90" s="102">
        <v>6</v>
      </c>
      <c r="B90" s="102">
        <v>3102362</v>
      </c>
      <c r="C90" s="105">
        <v>71.7</v>
      </c>
      <c r="D90" s="104" t="s">
        <v>312</v>
      </c>
      <c r="E90" s="152"/>
      <c r="F90" s="105" t="s">
        <v>13</v>
      </c>
      <c r="G90" s="106">
        <v>1</v>
      </c>
      <c r="H90" s="107">
        <v>300</v>
      </c>
      <c r="I90" s="220">
        <v>500</v>
      </c>
      <c r="J90" s="244">
        <f t="shared" si="3"/>
        <v>1</v>
      </c>
      <c r="K90" s="153"/>
      <c r="L90" s="106">
        <f t="shared" si="4"/>
        <v>0</v>
      </c>
      <c r="M90" s="108">
        <f t="shared" si="5"/>
        <v>0</v>
      </c>
    </row>
    <row r="91" spans="1:16" s="2" customFormat="1" x14ac:dyDescent="0.3">
      <c r="A91" s="102">
        <v>6</v>
      </c>
      <c r="B91" s="102">
        <v>3102363</v>
      </c>
      <c r="C91" s="105">
        <v>72.400000000000006</v>
      </c>
      <c r="D91" s="104" t="s">
        <v>313</v>
      </c>
      <c r="E91" s="152"/>
      <c r="F91" s="105" t="s">
        <v>13</v>
      </c>
      <c r="G91" s="106">
        <v>1</v>
      </c>
      <c r="H91" s="107">
        <v>30</v>
      </c>
      <c r="I91" s="220">
        <v>8</v>
      </c>
      <c r="J91" s="244">
        <f t="shared" si="3"/>
        <v>1</v>
      </c>
      <c r="K91" s="153"/>
      <c r="L91" s="106">
        <f t="shared" si="4"/>
        <v>0</v>
      </c>
      <c r="M91" s="108">
        <f t="shared" si="5"/>
        <v>0</v>
      </c>
    </row>
    <row r="92" spans="1:16" s="2" customFormat="1" x14ac:dyDescent="0.3">
      <c r="A92" s="102">
        <v>6</v>
      </c>
      <c r="B92" s="102">
        <v>3102364</v>
      </c>
      <c r="C92" s="105">
        <v>73.099999999999994</v>
      </c>
      <c r="D92" s="104" t="s">
        <v>314</v>
      </c>
      <c r="E92" s="152"/>
      <c r="F92" s="105" t="s">
        <v>13</v>
      </c>
      <c r="G92" s="106">
        <v>1</v>
      </c>
      <c r="H92" s="107">
        <v>2</v>
      </c>
      <c r="I92" s="220">
        <v>10</v>
      </c>
      <c r="J92" s="244">
        <f t="shared" si="3"/>
        <v>1</v>
      </c>
      <c r="K92" s="153"/>
      <c r="L92" s="106">
        <f t="shared" si="4"/>
        <v>0</v>
      </c>
      <c r="M92" s="108">
        <f t="shared" si="5"/>
        <v>0</v>
      </c>
    </row>
    <row r="93" spans="1:16" s="2" customFormat="1" x14ac:dyDescent="0.3">
      <c r="A93" s="102">
        <v>6</v>
      </c>
      <c r="B93" s="102">
        <v>3102365</v>
      </c>
      <c r="C93" s="105">
        <v>73.8</v>
      </c>
      <c r="D93" s="104" t="s">
        <v>315</v>
      </c>
      <c r="E93" s="152"/>
      <c r="F93" s="105" t="s">
        <v>13</v>
      </c>
      <c r="G93" s="106">
        <v>1</v>
      </c>
      <c r="H93" s="107">
        <v>1</v>
      </c>
      <c r="I93" s="220">
        <v>1</v>
      </c>
      <c r="J93" s="244">
        <f t="shared" si="3"/>
        <v>1</v>
      </c>
      <c r="K93" s="153"/>
      <c r="L93" s="106">
        <f t="shared" si="4"/>
        <v>0</v>
      </c>
      <c r="M93" s="108">
        <f t="shared" si="5"/>
        <v>0</v>
      </c>
      <c r="O93" s="19"/>
      <c r="P93" s="20"/>
    </row>
    <row r="94" spans="1:16" s="2" customFormat="1" x14ac:dyDescent="0.3">
      <c r="A94" s="102">
        <v>6</v>
      </c>
      <c r="B94" s="102">
        <v>3102366</v>
      </c>
      <c r="C94" s="105">
        <v>74.5</v>
      </c>
      <c r="D94" s="104" t="s">
        <v>316</v>
      </c>
      <c r="E94" s="152"/>
      <c r="F94" s="105" t="s">
        <v>13</v>
      </c>
      <c r="G94" s="106">
        <v>1</v>
      </c>
      <c r="H94" s="107">
        <v>350</v>
      </c>
      <c r="I94" s="220">
        <v>820</v>
      </c>
      <c r="J94" s="244">
        <f t="shared" si="3"/>
        <v>1</v>
      </c>
      <c r="K94" s="153"/>
      <c r="L94" s="106">
        <f t="shared" si="4"/>
        <v>0</v>
      </c>
      <c r="M94" s="108">
        <f t="shared" si="5"/>
        <v>0</v>
      </c>
      <c r="O94" s="19"/>
      <c r="P94" s="20"/>
    </row>
    <row r="95" spans="1:16" s="2" customFormat="1" x14ac:dyDescent="0.3">
      <c r="A95" s="102">
        <v>6</v>
      </c>
      <c r="B95" s="102">
        <v>3102367</v>
      </c>
      <c r="C95" s="105">
        <v>75.2</v>
      </c>
      <c r="D95" s="104" t="s">
        <v>317</v>
      </c>
      <c r="E95" s="152"/>
      <c r="F95" s="105" t="s">
        <v>13</v>
      </c>
      <c r="G95" s="106">
        <v>1</v>
      </c>
      <c r="H95" s="107">
        <v>5</v>
      </c>
      <c r="I95" s="220">
        <v>10</v>
      </c>
      <c r="J95" s="244">
        <f t="shared" si="3"/>
        <v>1</v>
      </c>
      <c r="K95" s="153"/>
      <c r="L95" s="106">
        <f t="shared" si="4"/>
        <v>0</v>
      </c>
      <c r="M95" s="108">
        <f t="shared" si="5"/>
        <v>0</v>
      </c>
      <c r="O95" s="19"/>
      <c r="P95" s="20"/>
    </row>
    <row r="96" spans="1:16" s="2" customFormat="1" x14ac:dyDescent="0.3">
      <c r="A96" s="102">
        <v>6</v>
      </c>
      <c r="B96" s="102">
        <v>3102368</v>
      </c>
      <c r="C96" s="105">
        <v>75.900000000000006</v>
      </c>
      <c r="D96" s="104" t="s">
        <v>318</v>
      </c>
      <c r="E96" s="152"/>
      <c r="F96" s="105" t="s">
        <v>13</v>
      </c>
      <c r="G96" s="106">
        <v>1</v>
      </c>
      <c r="H96" s="107">
        <v>300</v>
      </c>
      <c r="I96" s="220">
        <v>50</v>
      </c>
      <c r="J96" s="244">
        <f t="shared" si="3"/>
        <v>1</v>
      </c>
      <c r="K96" s="153"/>
      <c r="L96" s="106">
        <f t="shared" si="4"/>
        <v>0</v>
      </c>
      <c r="M96" s="108">
        <f t="shared" si="5"/>
        <v>0</v>
      </c>
      <c r="N96" s="13"/>
      <c r="O96" s="19"/>
      <c r="P96" s="20"/>
    </row>
    <row r="97" spans="1:16" s="2" customFormat="1" x14ac:dyDescent="0.3">
      <c r="A97" s="102">
        <v>6</v>
      </c>
      <c r="B97" s="102">
        <v>3102369</v>
      </c>
      <c r="C97" s="105">
        <v>76.599999999999994</v>
      </c>
      <c r="D97" s="104" t="s">
        <v>319</v>
      </c>
      <c r="E97" s="152"/>
      <c r="F97" s="105" t="s">
        <v>13</v>
      </c>
      <c r="G97" s="106">
        <v>1</v>
      </c>
      <c r="H97" s="107">
        <v>120</v>
      </c>
      <c r="I97" s="220">
        <v>1</v>
      </c>
      <c r="J97" s="244">
        <f t="shared" si="3"/>
        <v>1</v>
      </c>
      <c r="K97" s="153"/>
      <c r="L97" s="106">
        <f t="shared" si="4"/>
        <v>0</v>
      </c>
      <c r="M97" s="108">
        <f t="shared" si="5"/>
        <v>0</v>
      </c>
      <c r="O97" s="19"/>
      <c r="P97" s="20"/>
    </row>
    <row r="98" spans="1:16" s="2" customFormat="1" x14ac:dyDescent="0.3">
      <c r="A98" s="102">
        <v>6</v>
      </c>
      <c r="B98" s="102">
        <v>3102370</v>
      </c>
      <c r="C98" s="105">
        <v>77.3</v>
      </c>
      <c r="D98" s="104" t="s">
        <v>320</v>
      </c>
      <c r="E98" s="152"/>
      <c r="F98" s="105" t="s">
        <v>13</v>
      </c>
      <c r="G98" s="106">
        <v>1</v>
      </c>
      <c r="H98" s="107">
        <v>60</v>
      </c>
      <c r="I98" s="220">
        <v>120</v>
      </c>
      <c r="J98" s="244">
        <f t="shared" si="3"/>
        <v>1</v>
      </c>
      <c r="K98" s="153"/>
      <c r="L98" s="106">
        <f t="shared" si="4"/>
        <v>0</v>
      </c>
      <c r="M98" s="108">
        <f t="shared" si="5"/>
        <v>0</v>
      </c>
      <c r="O98" s="19"/>
      <c r="P98" s="20"/>
    </row>
    <row r="99" spans="1:16" s="2" customFormat="1" ht="28.8" x14ac:dyDescent="0.3">
      <c r="A99" s="102">
        <v>6</v>
      </c>
      <c r="B99" s="102">
        <v>3102215</v>
      </c>
      <c r="C99" s="105">
        <v>78</v>
      </c>
      <c r="D99" s="104" t="s">
        <v>1204</v>
      </c>
      <c r="E99" s="152"/>
      <c r="F99" s="105" t="s">
        <v>13</v>
      </c>
      <c r="G99" s="106">
        <v>1</v>
      </c>
      <c r="H99" s="107">
        <v>260</v>
      </c>
      <c r="I99" s="220">
        <v>80</v>
      </c>
      <c r="J99" s="244">
        <f t="shared" si="3"/>
        <v>1</v>
      </c>
      <c r="K99" s="153"/>
      <c r="L99" s="106">
        <f t="shared" si="4"/>
        <v>0</v>
      </c>
      <c r="M99" s="108">
        <f t="shared" si="5"/>
        <v>0</v>
      </c>
    </row>
    <row r="100" spans="1:16" s="2" customFormat="1" ht="28.8" x14ac:dyDescent="0.3">
      <c r="A100" s="102"/>
      <c r="B100" s="102">
        <v>3102371</v>
      </c>
      <c r="C100" s="105">
        <v>78.7</v>
      </c>
      <c r="D100" s="104" t="s">
        <v>1205</v>
      </c>
      <c r="E100" s="152"/>
      <c r="F100" s="105" t="s">
        <v>13</v>
      </c>
      <c r="G100" s="106">
        <v>1</v>
      </c>
      <c r="H100" s="107">
        <v>260</v>
      </c>
      <c r="I100" s="220"/>
      <c r="J100" s="244">
        <f t="shared" si="3"/>
        <v>1</v>
      </c>
      <c r="K100" s="153"/>
      <c r="L100" s="106">
        <f t="shared" si="4"/>
        <v>0</v>
      </c>
      <c r="M100" s="108">
        <f t="shared" si="5"/>
        <v>0</v>
      </c>
    </row>
    <row r="101" spans="1:16" s="2" customFormat="1" ht="15" customHeight="1" x14ac:dyDescent="0.3">
      <c r="A101" s="102">
        <v>6</v>
      </c>
      <c r="B101" s="102">
        <v>3102372</v>
      </c>
      <c r="C101" s="105">
        <v>79.400000000000006</v>
      </c>
      <c r="D101" s="104" t="s">
        <v>321</v>
      </c>
      <c r="E101" s="152"/>
      <c r="F101" s="105" t="s">
        <v>13</v>
      </c>
      <c r="G101" s="106">
        <v>1</v>
      </c>
      <c r="H101" s="107">
        <v>300</v>
      </c>
      <c r="I101" s="220">
        <v>1900</v>
      </c>
      <c r="J101" s="244">
        <f t="shared" ref="J101:J103" si="8">+G101</f>
        <v>1</v>
      </c>
      <c r="K101" s="153"/>
      <c r="L101" s="106">
        <f t="shared" ref="L101:L103" si="9">(G101*K101)/J101</f>
        <v>0</v>
      </c>
      <c r="M101" s="108">
        <f t="shared" ref="M101:M103" si="10">ROUND(L101*H101,2)</f>
        <v>0</v>
      </c>
    </row>
    <row r="102" spans="1:16" s="2" customFormat="1" x14ac:dyDescent="0.3">
      <c r="A102" s="102">
        <v>6</v>
      </c>
      <c r="B102" s="102">
        <v>3102147</v>
      </c>
      <c r="C102" s="105">
        <v>80.8</v>
      </c>
      <c r="D102" s="104" t="s">
        <v>1206</v>
      </c>
      <c r="E102" s="152"/>
      <c r="F102" s="105" t="s">
        <v>13</v>
      </c>
      <c r="G102" s="106">
        <v>1</v>
      </c>
      <c r="H102" s="107">
        <v>500</v>
      </c>
      <c r="I102" s="220">
        <v>300</v>
      </c>
      <c r="J102" s="244">
        <f t="shared" si="8"/>
        <v>1</v>
      </c>
      <c r="K102" s="153"/>
      <c r="L102" s="106">
        <f t="shared" si="9"/>
        <v>0</v>
      </c>
      <c r="M102" s="108">
        <f t="shared" si="10"/>
        <v>0</v>
      </c>
    </row>
    <row r="103" spans="1:16" s="2" customFormat="1" x14ac:dyDescent="0.3">
      <c r="A103" s="102">
        <v>6</v>
      </c>
      <c r="B103" s="102">
        <v>3102373</v>
      </c>
      <c r="C103" s="105">
        <v>81.5</v>
      </c>
      <c r="D103" s="104" t="s">
        <v>1207</v>
      </c>
      <c r="E103" s="152"/>
      <c r="F103" s="105" t="s">
        <v>13</v>
      </c>
      <c r="G103" s="106">
        <v>1</v>
      </c>
      <c r="H103" s="107">
        <v>200</v>
      </c>
      <c r="I103" s="220">
        <v>10</v>
      </c>
      <c r="J103" s="244">
        <f t="shared" si="8"/>
        <v>1</v>
      </c>
      <c r="K103" s="153"/>
      <c r="L103" s="106">
        <f t="shared" si="9"/>
        <v>0</v>
      </c>
      <c r="M103" s="108">
        <f t="shared" si="10"/>
        <v>0</v>
      </c>
    </row>
    <row r="104" spans="1:16" s="5" customFormat="1" x14ac:dyDescent="0.3">
      <c r="A104" s="134"/>
      <c r="B104" s="134"/>
      <c r="C104" s="134"/>
      <c r="D104" s="136" t="s">
        <v>119</v>
      </c>
      <c r="E104" s="136"/>
      <c r="F104" s="134"/>
      <c r="G104" s="135"/>
      <c r="H104" s="137"/>
      <c r="I104" s="137"/>
      <c r="J104" s="135"/>
      <c r="K104" s="135"/>
      <c r="L104" s="135"/>
      <c r="M104" s="138">
        <f>SUM(M2:M103)</f>
        <v>0</v>
      </c>
      <c r="N104" s="14"/>
      <c r="O104" s="14"/>
      <c r="P104" s="14"/>
    </row>
    <row r="105" spans="1:16" x14ac:dyDescent="0.3">
      <c r="P105" s="7"/>
    </row>
    <row r="106" spans="1:16" ht="15" customHeight="1" x14ac:dyDescent="0.3">
      <c r="C106" s="263" t="s">
        <v>1251</v>
      </c>
      <c r="D106" s="263"/>
      <c r="E106" s="263"/>
      <c r="F106" s="263"/>
      <c r="G106" s="263"/>
      <c r="H106" s="263"/>
      <c r="I106" s="263"/>
      <c r="J106" s="263"/>
      <c r="K106" s="263"/>
      <c r="L106" s="263"/>
      <c r="O106" s="7"/>
    </row>
    <row r="107" spans="1:16" x14ac:dyDescent="0.3">
      <c r="C107" s="263"/>
      <c r="D107" s="263"/>
      <c r="E107" s="263"/>
      <c r="F107" s="263"/>
      <c r="G107" s="263"/>
      <c r="H107" s="263"/>
      <c r="I107" s="263"/>
      <c r="J107" s="263"/>
      <c r="K107" s="263"/>
      <c r="L107" s="263"/>
    </row>
    <row r="108" spans="1:16" x14ac:dyDescent="0.3">
      <c r="C108" s="263"/>
      <c r="D108" s="263"/>
      <c r="E108" s="263"/>
      <c r="F108" s="263"/>
      <c r="G108" s="263"/>
      <c r="H108" s="263"/>
      <c r="I108" s="263"/>
      <c r="J108" s="263"/>
      <c r="K108" s="263"/>
      <c r="L108" s="263"/>
    </row>
    <row r="109" spans="1:16" x14ac:dyDescent="0.3">
      <c r="C109" s="263"/>
      <c r="D109" s="263"/>
      <c r="E109" s="263"/>
      <c r="F109" s="263"/>
      <c r="G109" s="263"/>
      <c r="H109" s="263"/>
      <c r="I109" s="263"/>
      <c r="J109" s="263"/>
      <c r="K109" s="263"/>
      <c r="L109" s="263"/>
    </row>
    <row r="110" spans="1:16" x14ac:dyDescent="0.3">
      <c r="C110" s="263"/>
      <c r="D110" s="263"/>
      <c r="E110" s="263"/>
      <c r="F110" s="263"/>
      <c r="G110" s="263"/>
      <c r="H110" s="263"/>
      <c r="I110" s="263"/>
      <c r="J110" s="263"/>
      <c r="K110" s="263"/>
      <c r="L110" s="263"/>
    </row>
    <row r="111" spans="1:16" x14ac:dyDescent="0.3">
      <c r="C111" s="263"/>
      <c r="D111" s="263"/>
      <c r="E111" s="263"/>
      <c r="F111" s="263"/>
      <c r="G111" s="263"/>
      <c r="H111" s="263"/>
      <c r="I111" s="263"/>
      <c r="J111" s="263"/>
      <c r="K111" s="263"/>
      <c r="L111" s="263"/>
    </row>
    <row r="112" spans="1:16" x14ac:dyDescent="0.3">
      <c r="C112" s="263"/>
      <c r="D112" s="263"/>
      <c r="E112" s="263"/>
      <c r="F112" s="263"/>
      <c r="G112" s="263"/>
      <c r="H112" s="263"/>
      <c r="I112" s="263"/>
      <c r="J112" s="263"/>
      <c r="K112" s="263"/>
      <c r="L112" s="263"/>
    </row>
    <row r="113" spans="1:16" x14ac:dyDescent="0.3">
      <c r="C113" s="263"/>
      <c r="D113" s="263"/>
      <c r="E113" s="263"/>
      <c r="F113" s="263"/>
      <c r="G113" s="263"/>
      <c r="H113" s="263"/>
      <c r="I113" s="263"/>
      <c r="J113" s="263"/>
      <c r="K113" s="263"/>
      <c r="L113" s="263"/>
    </row>
    <row r="114" spans="1:16" x14ac:dyDescent="0.3">
      <c r="C114" s="263"/>
      <c r="D114" s="263"/>
      <c r="E114" s="263"/>
      <c r="F114" s="263"/>
      <c r="G114" s="263"/>
      <c r="H114" s="263"/>
      <c r="I114" s="263"/>
      <c r="J114" s="263"/>
      <c r="K114" s="263"/>
      <c r="L114" s="263"/>
    </row>
    <row r="115" spans="1:16" x14ac:dyDescent="0.3">
      <c r="C115" s="105"/>
      <c r="D115" s="31"/>
      <c r="E115" s="31"/>
      <c r="F115" s="31"/>
      <c r="G115" s="31"/>
      <c r="H115" s="31"/>
      <c r="I115" s="31"/>
      <c r="J115" s="31"/>
      <c r="K115" s="31"/>
      <c r="L115" s="31"/>
    </row>
    <row r="116" spans="1:16" x14ac:dyDescent="0.3">
      <c r="C116" s="269" t="s">
        <v>1208</v>
      </c>
      <c r="D116" s="269"/>
      <c r="E116" s="269"/>
      <c r="F116" s="269"/>
      <c r="G116" s="269"/>
      <c r="H116" s="269"/>
      <c r="I116" s="269"/>
      <c r="J116" s="269"/>
      <c r="K116" s="269"/>
      <c r="L116" s="269"/>
    </row>
    <row r="117" spans="1:16" x14ac:dyDescent="0.3">
      <c r="C117" s="105"/>
      <c r="D117" s="31"/>
      <c r="E117" s="31"/>
      <c r="F117" s="31"/>
      <c r="G117" s="31"/>
      <c r="H117" s="31"/>
      <c r="I117" s="148"/>
      <c r="J117" s="31"/>
      <c r="K117" s="31"/>
      <c r="L117" s="31"/>
    </row>
    <row r="118" spans="1:16" x14ac:dyDescent="0.3">
      <c r="D118" s="113" t="s">
        <v>120</v>
      </c>
      <c r="E118" s="28">
        <f ca="1">TODAY()</f>
        <v>46015</v>
      </c>
      <c r="F118" s="29"/>
      <c r="G118" s="29"/>
      <c r="H118" s="29"/>
      <c r="I118" s="149"/>
    </row>
    <row r="119" spans="1:16" x14ac:dyDescent="0.3">
      <c r="D119" s="113" t="s">
        <v>121</v>
      </c>
      <c r="E119" s="264"/>
      <c r="F119" s="264"/>
      <c r="G119" s="264"/>
      <c r="H119" s="264"/>
      <c r="I119" s="264"/>
      <c r="J119" s="264"/>
      <c r="K119" s="264"/>
      <c r="L119" s="264"/>
      <c r="M119" s="264"/>
    </row>
    <row r="120" spans="1:16" x14ac:dyDescent="0.3">
      <c r="D120" s="113"/>
      <c r="E120" s="264"/>
      <c r="F120" s="264"/>
      <c r="G120" s="264"/>
      <c r="H120" s="264"/>
      <c r="I120" s="264"/>
      <c r="J120" s="264"/>
      <c r="K120" s="264"/>
      <c r="L120" s="264"/>
      <c r="M120" s="264"/>
    </row>
    <row r="121" spans="1:16" s="10" customFormat="1" x14ac:dyDescent="0.3">
      <c r="A121" s="24"/>
      <c r="B121" s="24"/>
      <c r="C121" s="24"/>
      <c r="D121" s="113"/>
      <c r="E121" s="114"/>
      <c r="F121" s="114"/>
      <c r="G121" s="114"/>
      <c r="H121" s="114"/>
      <c r="I121" s="150"/>
      <c r="J121" s="30"/>
      <c r="K121" s="30"/>
      <c r="L121" s="30"/>
      <c r="M121" s="25"/>
      <c r="N121" s="8"/>
      <c r="O121" s="8"/>
      <c r="P121" s="8"/>
    </row>
    <row r="122" spans="1:16" s="10" customFormat="1" x14ac:dyDescent="0.3">
      <c r="A122" s="24"/>
      <c r="B122" s="24"/>
      <c r="C122" s="24"/>
      <c r="D122" s="113"/>
      <c r="E122" s="114"/>
      <c r="F122" s="151"/>
      <c r="G122" s="151"/>
      <c r="H122" s="151"/>
      <c r="I122" s="150"/>
      <c r="J122" s="30"/>
      <c r="K122" s="30"/>
      <c r="L122" s="30"/>
      <c r="M122" s="25"/>
      <c r="N122" s="8"/>
      <c r="O122" s="8"/>
      <c r="P122" s="8"/>
    </row>
  </sheetData>
  <sheetProtection algorithmName="SHA-512" hashValue="96K/mkzV8oD4Icyzf9ubFlJMIH9iNVJw/NWyBRdxvNuVWQcvNM/AAMPmiJnsV48Zs5GwPspsBx2+6lkZuTKhmg==" saltValue="yHsTQ1eOUd1jzNPgPCDyLg==" spinCount="100000" sheet="1" objects="1" scenarios="1"/>
  <mergeCells count="3">
    <mergeCell ref="C106:L114"/>
    <mergeCell ref="C116:L116"/>
    <mergeCell ref="E119:M120"/>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9"/>
  <sheetViews>
    <sheetView workbookViewId="0">
      <selection activeCell="H3" sqref="H3"/>
    </sheetView>
  </sheetViews>
  <sheetFormatPr defaultRowHeight="14.4" x14ac:dyDescent="0.3"/>
  <cols>
    <col min="1" max="1" width="7.5546875" style="24" customWidth="1"/>
    <col min="2" max="2" width="8.44140625" style="24" customWidth="1"/>
    <col min="3" max="3" width="33.44140625" style="104" bestFit="1" customWidth="1"/>
    <col min="4" max="4" width="15.6640625" style="104" customWidth="1"/>
    <col min="5" max="5" width="6" style="24" bestFit="1" customWidth="1"/>
    <col min="6" max="6" width="9.109375" style="30"/>
    <col min="7" max="7" width="9.109375" style="112"/>
    <col min="8" max="9" width="9.5546875" style="30" bestFit="1" customWidth="1"/>
    <col min="10" max="10" width="26.33203125" style="30" customWidth="1"/>
    <col min="11" max="11" width="16.109375" style="25" customWidth="1"/>
  </cols>
  <sheetData>
    <row r="1" spans="1:11" ht="43.2" x14ac:dyDescent="0.3">
      <c r="A1" s="97" t="s">
        <v>0</v>
      </c>
      <c r="B1" s="97" t="s">
        <v>1</v>
      </c>
      <c r="C1" s="98" t="s">
        <v>2</v>
      </c>
      <c r="D1" s="98" t="s">
        <v>3</v>
      </c>
      <c r="E1" s="97" t="s">
        <v>4</v>
      </c>
      <c r="F1" s="99" t="s">
        <v>5</v>
      </c>
      <c r="G1" s="100" t="s">
        <v>6</v>
      </c>
      <c r="H1" s="99" t="s">
        <v>7</v>
      </c>
      <c r="I1" s="99" t="s">
        <v>8</v>
      </c>
      <c r="J1" s="99" t="s">
        <v>9</v>
      </c>
      <c r="K1" s="101" t="s">
        <v>10</v>
      </c>
    </row>
    <row r="2" spans="1:11" x14ac:dyDescent="0.3">
      <c r="A2" s="102">
        <v>7</v>
      </c>
      <c r="B2" s="105">
        <v>1</v>
      </c>
      <c r="C2" s="104" t="s">
        <v>231</v>
      </c>
      <c r="D2" s="152"/>
      <c r="E2" s="105" t="s">
        <v>13</v>
      </c>
      <c r="F2" s="106">
        <v>1</v>
      </c>
      <c r="G2" s="107">
        <v>60</v>
      </c>
      <c r="H2" s="244">
        <f t="shared" ref="H2:H13" si="0">+F2</f>
        <v>1</v>
      </c>
      <c r="I2" s="153"/>
      <c r="J2" s="106">
        <f t="shared" ref="J2:J13" si="1">(F2*I2)/H2</f>
        <v>0</v>
      </c>
      <c r="K2" s="108">
        <f t="shared" ref="K2:K13" si="2">ROUND(J2*G2,2)</f>
        <v>0</v>
      </c>
    </row>
    <row r="3" spans="1:11" x14ac:dyDescent="0.3">
      <c r="A3" s="102">
        <v>7</v>
      </c>
      <c r="B3" s="105">
        <v>2</v>
      </c>
      <c r="C3" s="104" t="s">
        <v>239</v>
      </c>
      <c r="D3" s="152"/>
      <c r="E3" s="105" t="s">
        <v>13</v>
      </c>
      <c r="F3" s="106">
        <v>1</v>
      </c>
      <c r="G3" s="107">
        <v>50</v>
      </c>
      <c r="H3" s="244">
        <f t="shared" si="0"/>
        <v>1</v>
      </c>
      <c r="I3" s="153"/>
      <c r="J3" s="106">
        <f t="shared" si="1"/>
        <v>0</v>
      </c>
      <c r="K3" s="108">
        <f t="shared" si="2"/>
        <v>0</v>
      </c>
    </row>
    <row r="4" spans="1:11" x14ac:dyDescent="0.3">
      <c r="A4" s="102">
        <v>7</v>
      </c>
      <c r="B4" s="105">
        <v>3</v>
      </c>
      <c r="C4" s="104" t="s">
        <v>322</v>
      </c>
      <c r="D4" s="152"/>
      <c r="E4" s="105" t="s">
        <v>13</v>
      </c>
      <c r="F4" s="106">
        <v>1</v>
      </c>
      <c r="G4" s="107">
        <v>150</v>
      </c>
      <c r="H4" s="244">
        <f t="shared" si="0"/>
        <v>1</v>
      </c>
      <c r="I4" s="153"/>
      <c r="J4" s="106">
        <f t="shared" si="1"/>
        <v>0</v>
      </c>
      <c r="K4" s="108">
        <f t="shared" si="2"/>
        <v>0</v>
      </c>
    </row>
    <row r="5" spans="1:11" x14ac:dyDescent="0.3">
      <c r="A5" s="102">
        <v>7</v>
      </c>
      <c r="B5" s="105">
        <v>4</v>
      </c>
      <c r="C5" s="104" t="s">
        <v>245</v>
      </c>
      <c r="D5" s="152"/>
      <c r="E5" s="105" t="s">
        <v>13</v>
      </c>
      <c r="F5" s="106">
        <v>1</v>
      </c>
      <c r="G5" s="107">
        <v>50</v>
      </c>
      <c r="H5" s="244">
        <f t="shared" si="0"/>
        <v>1</v>
      </c>
      <c r="I5" s="153"/>
      <c r="J5" s="106">
        <f t="shared" si="1"/>
        <v>0</v>
      </c>
      <c r="K5" s="108">
        <f t="shared" si="2"/>
        <v>0</v>
      </c>
    </row>
    <row r="6" spans="1:11" x14ac:dyDescent="0.3">
      <c r="A6" s="140"/>
      <c r="B6" s="143"/>
      <c r="C6" s="140"/>
      <c r="D6" s="142"/>
      <c r="E6" s="143"/>
      <c r="F6" s="144"/>
      <c r="G6" s="221"/>
      <c r="H6" s="245"/>
      <c r="I6" s="145"/>
      <c r="J6" s="144"/>
      <c r="K6" s="146"/>
    </row>
    <row r="7" spans="1:11" x14ac:dyDescent="0.3">
      <c r="A7" s="102">
        <v>7</v>
      </c>
      <c r="B7" s="105">
        <v>5</v>
      </c>
      <c r="C7" s="104" t="s">
        <v>262</v>
      </c>
      <c r="D7" s="152"/>
      <c r="E7" s="105" t="s">
        <v>13</v>
      </c>
      <c r="F7" s="106">
        <v>1</v>
      </c>
      <c r="G7" s="107">
        <v>50</v>
      </c>
      <c r="H7" s="244">
        <f t="shared" si="0"/>
        <v>1</v>
      </c>
      <c r="I7" s="153"/>
      <c r="J7" s="106">
        <f t="shared" si="1"/>
        <v>0</v>
      </c>
      <c r="K7" s="108">
        <f t="shared" si="2"/>
        <v>0</v>
      </c>
    </row>
    <row r="8" spans="1:11" x14ac:dyDescent="0.3">
      <c r="A8" s="102">
        <v>7</v>
      </c>
      <c r="B8" s="105">
        <v>6</v>
      </c>
      <c r="C8" s="104" t="s">
        <v>265</v>
      </c>
      <c r="D8" s="152"/>
      <c r="E8" s="105" t="s">
        <v>13</v>
      </c>
      <c r="F8" s="106">
        <v>1</v>
      </c>
      <c r="G8" s="107">
        <v>35</v>
      </c>
      <c r="H8" s="244">
        <f t="shared" si="0"/>
        <v>1</v>
      </c>
      <c r="I8" s="153"/>
      <c r="J8" s="106">
        <f t="shared" si="1"/>
        <v>0</v>
      </c>
      <c r="K8" s="108">
        <f t="shared" si="2"/>
        <v>0</v>
      </c>
    </row>
    <row r="9" spans="1:11" x14ac:dyDescent="0.3">
      <c r="A9" s="102">
        <v>7</v>
      </c>
      <c r="B9" s="105">
        <v>7</v>
      </c>
      <c r="C9" s="104" t="s">
        <v>323</v>
      </c>
      <c r="D9" s="152"/>
      <c r="E9" s="105" t="s">
        <v>13</v>
      </c>
      <c r="F9" s="106">
        <v>1</v>
      </c>
      <c r="G9" s="107">
        <v>85</v>
      </c>
      <c r="H9" s="244">
        <f t="shared" si="0"/>
        <v>1</v>
      </c>
      <c r="I9" s="153"/>
      <c r="J9" s="106">
        <f t="shared" si="1"/>
        <v>0</v>
      </c>
      <c r="K9" s="108">
        <f t="shared" si="2"/>
        <v>0</v>
      </c>
    </row>
    <row r="10" spans="1:11" x14ac:dyDescent="0.3">
      <c r="A10" s="102">
        <v>7</v>
      </c>
      <c r="B10" s="105">
        <v>8</v>
      </c>
      <c r="C10" s="104" t="s">
        <v>324</v>
      </c>
      <c r="D10" s="152"/>
      <c r="E10" s="105" t="s">
        <v>13</v>
      </c>
      <c r="F10" s="106">
        <v>1</v>
      </c>
      <c r="G10" s="107">
        <v>10</v>
      </c>
      <c r="H10" s="244">
        <f t="shared" si="0"/>
        <v>1</v>
      </c>
      <c r="I10" s="153"/>
      <c r="J10" s="106">
        <f t="shared" si="1"/>
        <v>0</v>
      </c>
      <c r="K10" s="108">
        <f t="shared" si="2"/>
        <v>0</v>
      </c>
    </row>
    <row r="11" spans="1:11" x14ac:dyDescent="0.3">
      <c r="A11" s="102">
        <v>7</v>
      </c>
      <c r="B11" s="105">
        <v>9</v>
      </c>
      <c r="C11" s="104" t="s">
        <v>325</v>
      </c>
      <c r="D11" s="152"/>
      <c r="E11" s="105" t="s">
        <v>13</v>
      </c>
      <c r="F11" s="106">
        <v>1</v>
      </c>
      <c r="G11" s="107">
        <v>100</v>
      </c>
      <c r="H11" s="244">
        <f t="shared" si="0"/>
        <v>1</v>
      </c>
      <c r="I11" s="153"/>
      <c r="J11" s="106">
        <f t="shared" si="1"/>
        <v>0</v>
      </c>
      <c r="K11" s="108">
        <f t="shared" si="2"/>
        <v>0</v>
      </c>
    </row>
    <row r="12" spans="1:11" x14ac:dyDescent="0.3">
      <c r="A12" s="102">
        <v>7</v>
      </c>
      <c r="B12" s="105">
        <v>10</v>
      </c>
      <c r="C12" s="104" t="s">
        <v>306</v>
      </c>
      <c r="D12" s="152"/>
      <c r="E12" s="105" t="s">
        <v>13</v>
      </c>
      <c r="F12" s="106">
        <v>1</v>
      </c>
      <c r="G12" s="107">
        <f>250+180</f>
        <v>430</v>
      </c>
      <c r="H12" s="244">
        <f t="shared" si="0"/>
        <v>1</v>
      </c>
      <c r="I12" s="153"/>
      <c r="J12" s="106">
        <f t="shared" si="1"/>
        <v>0</v>
      </c>
      <c r="K12" s="108">
        <f t="shared" si="2"/>
        <v>0</v>
      </c>
    </row>
    <row r="13" spans="1:11" x14ac:dyDescent="0.3">
      <c r="A13" s="102">
        <v>7</v>
      </c>
      <c r="B13" s="105">
        <v>11</v>
      </c>
      <c r="C13" s="104" t="s">
        <v>326</v>
      </c>
      <c r="D13" s="152"/>
      <c r="E13" s="105" t="s">
        <v>13</v>
      </c>
      <c r="F13" s="106">
        <v>1</v>
      </c>
      <c r="G13" s="107">
        <v>230</v>
      </c>
      <c r="H13" s="244">
        <f t="shared" si="0"/>
        <v>1</v>
      </c>
      <c r="I13" s="153"/>
      <c r="J13" s="106">
        <f t="shared" si="1"/>
        <v>0</v>
      </c>
      <c r="K13" s="108">
        <f t="shared" si="2"/>
        <v>0</v>
      </c>
    </row>
    <row r="14" spans="1:11" x14ac:dyDescent="0.3">
      <c r="A14" s="134"/>
      <c r="B14" s="134"/>
      <c r="C14" s="136" t="s">
        <v>119</v>
      </c>
      <c r="D14" s="136"/>
      <c r="E14" s="134"/>
      <c r="F14" s="135"/>
      <c r="G14" s="137"/>
      <c r="H14" s="135"/>
      <c r="I14" s="135"/>
      <c r="J14" s="135"/>
      <c r="K14" s="138">
        <f>SUM(K2:K13)</f>
        <v>0</v>
      </c>
    </row>
    <row r="16" spans="1:11" x14ac:dyDescent="0.3">
      <c r="B16" s="263" t="s">
        <v>1209</v>
      </c>
      <c r="C16" s="263"/>
      <c r="D16" s="263"/>
      <c r="E16" s="263"/>
      <c r="F16" s="263"/>
      <c r="G16" s="263"/>
      <c r="H16" s="263"/>
      <c r="I16" s="263"/>
      <c r="J16" s="263"/>
    </row>
    <row r="17" spans="2:11" x14ac:dyDescent="0.3">
      <c r="B17" s="263"/>
      <c r="C17" s="263"/>
      <c r="D17" s="263"/>
      <c r="E17" s="263"/>
      <c r="F17" s="263"/>
      <c r="G17" s="263"/>
      <c r="H17" s="263"/>
      <c r="I17" s="263"/>
      <c r="J17" s="263"/>
    </row>
    <row r="18" spans="2:11" x14ac:dyDescent="0.3">
      <c r="B18" s="263"/>
      <c r="C18" s="263"/>
      <c r="D18" s="263"/>
      <c r="E18" s="263"/>
      <c r="F18" s="263"/>
      <c r="G18" s="263"/>
      <c r="H18" s="263"/>
      <c r="I18" s="263"/>
      <c r="J18" s="263"/>
    </row>
    <row r="19" spans="2:11" x14ac:dyDescent="0.3">
      <c r="B19" s="263"/>
      <c r="C19" s="263"/>
      <c r="D19" s="263"/>
      <c r="E19" s="263"/>
      <c r="F19" s="263"/>
      <c r="G19" s="263"/>
      <c r="H19" s="263"/>
      <c r="I19" s="263"/>
      <c r="J19" s="263"/>
    </row>
    <row r="20" spans="2:11" x14ac:dyDescent="0.3">
      <c r="B20" s="263"/>
      <c r="C20" s="263"/>
      <c r="D20" s="263"/>
      <c r="E20" s="263"/>
      <c r="F20" s="263"/>
      <c r="G20" s="263"/>
      <c r="H20" s="263"/>
      <c r="I20" s="263"/>
      <c r="J20" s="263"/>
    </row>
    <row r="21" spans="2:11" x14ac:dyDescent="0.3">
      <c r="B21" s="263"/>
      <c r="C21" s="263"/>
      <c r="D21" s="263"/>
      <c r="E21" s="263"/>
      <c r="F21" s="263"/>
      <c r="G21" s="263"/>
      <c r="H21" s="263"/>
      <c r="I21" s="263"/>
      <c r="J21" s="263"/>
    </row>
    <row r="22" spans="2:11" x14ac:dyDescent="0.3">
      <c r="B22" s="263"/>
      <c r="C22" s="263"/>
      <c r="D22" s="263"/>
      <c r="E22" s="263"/>
      <c r="F22" s="263"/>
      <c r="G22" s="263"/>
      <c r="H22" s="263"/>
      <c r="I22" s="263"/>
      <c r="J22" s="263"/>
    </row>
    <row r="23" spans="2:11" x14ac:dyDescent="0.3">
      <c r="B23" s="263"/>
      <c r="C23" s="263"/>
      <c r="D23" s="263"/>
      <c r="E23" s="263"/>
      <c r="F23" s="263"/>
      <c r="G23" s="263"/>
      <c r="H23" s="263"/>
      <c r="I23" s="263"/>
      <c r="J23" s="263"/>
    </row>
    <row r="24" spans="2:11" x14ac:dyDescent="0.3">
      <c r="B24" s="263"/>
      <c r="C24" s="263"/>
      <c r="D24" s="263"/>
      <c r="E24" s="263"/>
      <c r="F24" s="263"/>
      <c r="G24" s="263"/>
      <c r="H24" s="263"/>
      <c r="I24" s="263"/>
      <c r="J24" s="263"/>
    </row>
    <row r="25" spans="2:11" x14ac:dyDescent="0.3">
      <c r="C25" s="113" t="s">
        <v>120</v>
      </c>
      <c r="D25" s="28">
        <f ca="1">TODAY()</f>
        <v>46015</v>
      </c>
      <c r="E25" s="29"/>
      <c r="F25" s="29"/>
      <c r="G25" s="29"/>
    </row>
    <row r="26" spans="2:11" x14ac:dyDescent="0.3">
      <c r="C26" s="113" t="s">
        <v>121</v>
      </c>
      <c r="D26" s="264"/>
      <c r="E26" s="264"/>
      <c r="F26" s="264"/>
      <c r="G26" s="264"/>
      <c r="H26" s="264"/>
      <c r="I26" s="264"/>
      <c r="J26" s="264"/>
      <c r="K26" s="264"/>
    </row>
    <row r="27" spans="2:11" x14ac:dyDescent="0.3">
      <c r="C27" s="113"/>
      <c r="D27" s="264"/>
      <c r="E27" s="264"/>
      <c r="F27" s="264"/>
      <c r="G27" s="264"/>
      <c r="H27" s="264"/>
      <c r="I27" s="264"/>
      <c r="J27" s="264"/>
      <c r="K27" s="264"/>
    </row>
    <row r="28" spans="2:11" x14ac:dyDescent="0.3">
      <c r="C28" s="113"/>
      <c r="D28" s="114"/>
      <c r="E28" s="114"/>
      <c r="F28" s="114"/>
      <c r="G28" s="114"/>
    </row>
    <row r="29" spans="2:11" x14ac:dyDescent="0.3">
      <c r="C29" s="113"/>
      <c r="D29" s="114"/>
      <c r="E29" s="114"/>
      <c r="F29" s="114"/>
      <c r="G29" s="114"/>
    </row>
  </sheetData>
  <sheetProtection algorithmName="SHA-512" hashValue="zZNYXpTZWmDj/R1S1ppRPyBA8tSkwdjVpts18TLQL1pyU7Jab4ss6eTNm9495Ae/a8WDJRkipiZwW6F7JRE+gg==" saltValue="UP7cZMjaPNVuRUj63eMihA==" spinCount="100000" sheet="1" objects="1" scenarios="1"/>
  <mergeCells count="2">
    <mergeCell ref="B16:J24"/>
    <mergeCell ref="D26:K27"/>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74"/>
  <sheetViews>
    <sheetView workbookViewId="0">
      <selection activeCell="H9" sqref="H9"/>
    </sheetView>
  </sheetViews>
  <sheetFormatPr defaultRowHeight="14.4" x14ac:dyDescent="0.3"/>
  <cols>
    <col min="1" max="1" width="7.6640625" style="24" customWidth="1"/>
    <col min="2" max="2" width="9.6640625" style="24" customWidth="1"/>
    <col min="3" max="3" width="8.6640625" style="26" customWidth="1"/>
    <col min="4" max="4" width="46.44140625" style="104" customWidth="1"/>
    <col min="5" max="5" width="35.6640625" style="104" customWidth="1"/>
    <col min="6" max="6" width="6" style="24" bestFit="1" customWidth="1"/>
    <col min="7" max="7" width="9.109375" style="30"/>
    <col min="8" max="8" width="9.109375" style="112"/>
    <col min="9" max="10" width="9.5546875" style="30" bestFit="1" customWidth="1"/>
    <col min="11" max="11" width="23.44140625" style="30" customWidth="1"/>
    <col min="12" max="12" width="20.77734375" style="25" customWidth="1"/>
  </cols>
  <sheetData>
    <row r="1" spans="1:12" ht="43.2" x14ac:dyDescent="0.3">
      <c r="A1" s="97" t="s">
        <v>0</v>
      </c>
      <c r="B1" s="97" t="s">
        <v>1105</v>
      </c>
      <c r="C1" s="98" t="s">
        <v>1</v>
      </c>
      <c r="D1" s="98" t="s">
        <v>2</v>
      </c>
      <c r="E1" s="98" t="s">
        <v>3</v>
      </c>
      <c r="F1" s="97" t="s">
        <v>4</v>
      </c>
      <c r="G1" s="99" t="s">
        <v>5</v>
      </c>
      <c r="H1" s="100" t="s">
        <v>6</v>
      </c>
      <c r="I1" s="99" t="s">
        <v>7</v>
      </c>
      <c r="J1" s="99" t="s">
        <v>8</v>
      </c>
      <c r="K1" s="99" t="s">
        <v>9</v>
      </c>
      <c r="L1" s="101" t="s">
        <v>10</v>
      </c>
    </row>
    <row r="2" spans="1:12" x14ac:dyDescent="0.3">
      <c r="A2" s="102">
        <v>8</v>
      </c>
      <c r="B2" s="102">
        <v>3102752</v>
      </c>
      <c r="C2" s="105" t="s">
        <v>11</v>
      </c>
      <c r="D2" s="157" t="s">
        <v>327</v>
      </c>
      <c r="E2" s="152"/>
      <c r="F2" s="105" t="s">
        <v>123</v>
      </c>
      <c r="G2" s="106">
        <v>2.5</v>
      </c>
      <c r="H2" s="223">
        <v>20</v>
      </c>
      <c r="I2" s="244">
        <v>2.5</v>
      </c>
      <c r="J2" s="158"/>
      <c r="K2" s="106">
        <f>(G2*J2)/I2</f>
        <v>0</v>
      </c>
      <c r="L2" s="108">
        <f>ROUND(K2*H2,2)</f>
        <v>0</v>
      </c>
    </row>
    <row r="3" spans="1:12" x14ac:dyDescent="0.3">
      <c r="A3" s="102">
        <v>8</v>
      </c>
      <c r="B3" s="102">
        <v>3102753</v>
      </c>
      <c r="C3" s="105" t="s">
        <v>14</v>
      </c>
      <c r="D3" s="157" t="s">
        <v>328</v>
      </c>
      <c r="E3" s="152"/>
      <c r="F3" s="105" t="s">
        <v>123</v>
      </c>
      <c r="G3" s="106">
        <v>2.5</v>
      </c>
      <c r="H3" s="223">
        <v>50</v>
      </c>
      <c r="I3" s="244">
        <v>2.5</v>
      </c>
      <c r="J3" s="158"/>
      <c r="K3" s="106">
        <f t="shared" ref="K3:K58" si="0">(G3*J3)/I3</f>
        <v>0</v>
      </c>
      <c r="L3" s="108">
        <f t="shared" ref="L3:L58" si="1">ROUND(K3*H3,2)</f>
        <v>0</v>
      </c>
    </row>
    <row r="4" spans="1:12" x14ac:dyDescent="0.3">
      <c r="A4" s="102">
        <v>8</v>
      </c>
      <c r="B4" s="102">
        <v>310254</v>
      </c>
      <c r="C4" s="105" t="s">
        <v>16</v>
      </c>
      <c r="D4" s="157" t="s">
        <v>329</v>
      </c>
      <c r="E4" s="152"/>
      <c r="F4" s="105" t="s">
        <v>123</v>
      </c>
      <c r="G4" s="106">
        <v>2.5</v>
      </c>
      <c r="H4" s="223">
        <v>20</v>
      </c>
      <c r="I4" s="244">
        <v>2.5</v>
      </c>
      <c r="J4" s="158"/>
      <c r="K4" s="106">
        <f t="shared" si="0"/>
        <v>0</v>
      </c>
      <c r="L4" s="108">
        <f t="shared" si="1"/>
        <v>0</v>
      </c>
    </row>
    <row r="5" spans="1:12" x14ac:dyDescent="0.3">
      <c r="A5" s="102">
        <v>8</v>
      </c>
      <c r="B5" s="102">
        <v>3102755</v>
      </c>
      <c r="C5" s="105" t="s">
        <v>18</v>
      </c>
      <c r="D5" s="157" t="s">
        <v>330</v>
      </c>
      <c r="E5" s="152"/>
      <c r="F5" s="105" t="s">
        <v>123</v>
      </c>
      <c r="G5" s="106">
        <v>2.5</v>
      </c>
      <c r="H5" s="223">
        <v>50</v>
      </c>
      <c r="I5" s="244">
        <v>2.5</v>
      </c>
      <c r="J5" s="158"/>
      <c r="K5" s="106">
        <f t="shared" si="0"/>
        <v>0</v>
      </c>
      <c r="L5" s="108">
        <f t="shared" si="1"/>
        <v>0</v>
      </c>
    </row>
    <row r="6" spans="1:12" x14ac:dyDescent="0.3">
      <c r="A6" s="102">
        <v>8</v>
      </c>
      <c r="B6" s="102">
        <v>3102756</v>
      </c>
      <c r="C6" s="105" t="s">
        <v>20</v>
      </c>
      <c r="D6" s="157" t="s">
        <v>331</v>
      </c>
      <c r="E6" s="152"/>
      <c r="F6" s="105" t="s">
        <v>123</v>
      </c>
      <c r="G6" s="106">
        <v>2.5</v>
      </c>
      <c r="H6" s="223">
        <v>50</v>
      </c>
      <c r="I6" s="244">
        <v>2.5</v>
      </c>
      <c r="J6" s="158"/>
      <c r="K6" s="106">
        <f t="shared" si="0"/>
        <v>0</v>
      </c>
      <c r="L6" s="108">
        <f t="shared" si="1"/>
        <v>0</v>
      </c>
    </row>
    <row r="7" spans="1:12" x14ac:dyDescent="0.3">
      <c r="A7" s="102">
        <v>8</v>
      </c>
      <c r="B7" s="102">
        <v>3102757</v>
      </c>
      <c r="C7" s="105" t="s">
        <v>22</v>
      </c>
      <c r="D7" s="157" t="s">
        <v>332</v>
      </c>
      <c r="E7" s="152"/>
      <c r="F7" s="105" t="s">
        <v>123</v>
      </c>
      <c r="G7" s="106">
        <v>2.5</v>
      </c>
      <c r="H7" s="223">
        <v>60</v>
      </c>
      <c r="I7" s="244">
        <v>2.5</v>
      </c>
      <c r="J7" s="158"/>
      <c r="K7" s="106">
        <f t="shared" si="0"/>
        <v>0</v>
      </c>
      <c r="L7" s="108">
        <f t="shared" si="1"/>
        <v>0</v>
      </c>
    </row>
    <row r="8" spans="1:12" x14ac:dyDescent="0.3">
      <c r="A8" s="102">
        <v>8</v>
      </c>
      <c r="B8" s="102">
        <v>3102758</v>
      </c>
      <c r="C8" s="105" t="s">
        <v>24</v>
      </c>
      <c r="D8" s="157" t="s">
        <v>333</v>
      </c>
      <c r="E8" s="152"/>
      <c r="F8" s="105" t="s">
        <v>123</v>
      </c>
      <c r="G8" s="106">
        <v>2.5</v>
      </c>
      <c r="H8" s="223">
        <v>100</v>
      </c>
      <c r="I8" s="244">
        <v>2.5</v>
      </c>
      <c r="J8" s="158"/>
      <c r="K8" s="106">
        <f t="shared" si="0"/>
        <v>0</v>
      </c>
      <c r="L8" s="108">
        <f t="shared" si="1"/>
        <v>0</v>
      </c>
    </row>
    <row r="9" spans="1:12" x14ac:dyDescent="0.3">
      <c r="A9" s="102">
        <v>8</v>
      </c>
      <c r="B9" s="102">
        <v>3102759</v>
      </c>
      <c r="C9" s="105" t="s">
        <v>26</v>
      </c>
      <c r="D9" s="157" t="s">
        <v>334</v>
      </c>
      <c r="E9" s="152"/>
      <c r="F9" s="105" t="s">
        <v>123</v>
      </c>
      <c r="G9" s="106">
        <v>2.5</v>
      </c>
      <c r="H9" s="223">
        <v>100</v>
      </c>
      <c r="I9" s="244">
        <v>2.5</v>
      </c>
      <c r="J9" s="158"/>
      <c r="K9" s="106">
        <f t="shared" si="0"/>
        <v>0</v>
      </c>
      <c r="L9" s="108">
        <f t="shared" si="1"/>
        <v>0</v>
      </c>
    </row>
    <row r="10" spans="1:12" x14ac:dyDescent="0.3">
      <c r="A10" s="102">
        <v>8</v>
      </c>
      <c r="B10" s="102">
        <v>3102760</v>
      </c>
      <c r="C10" s="105" t="s">
        <v>28</v>
      </c>
      <c r="D10" s="157" t="s">
        <v>335</v>
      </c>
      <c r="E10" s="152"/>
      <c r="F10" s="105" t="s">
        <v>123</v>
      </c>
      <c r="G10" s="106">
        <v>2.5</v>
      </c>
      <c r="H10" s="223">
        <v>80</v>
      </c>
      <c r="I10" s="244">
        <v>2.5</v>
      </c>
      <c r="J10" s="158"/>
      <c r="K10" s="106">
        <f t="shared" si="0"/>
        <v>0</v>
      </c>
      <c r="L10" s="108">
        <f t="shared" si="1"/>
        <v>0</v>
      </c>
    </row>
    <row r="11" spans="1:12" x14ac:dyDescent="0.3">
      <c r="A11" s="102">
        <v>8</v>
      </c>
      <c r="B11" s="102">
        <v>3102761</v>
      </c>
      <c r="C11" s="105" t="s">
        <v>30</v>
      </c>
      <c r="D11" s="157" t="s">
        <v>336</v>
      </c>
      <c r="E11" s="152"/>
      <c r="F11" s="105" t="s">
        <v>123</v>
      </c>
      <c r="G11" s="106">
        <v>2.5</v>
      </c>
      <c r="H11" s="223">
        <v>200</v>
      </c>
      <c r="I11" s="244">
        <v>2.5</v>
      </c>
      <c r="J11" s="158"/>
      <c r="K11" s="106">
        <f t="shared" si="0"/>
        <v>0</v>
      </c>
      <c r="L11" s="108">
        <f t="shared" si="1"/>
        <v>0</v>
      </c>
    </row>
    <row r="12" spans="1:12" x14ac:dyDescent="0.3">
      <c r="A12" s="102">
        <v>8</v>
      </c>
      <c r="B12" s="102">
        <v>3102762</v>
      </c>
      <c r="C12" s="105" t="s">
        <v>32</v>
      </c>
      <c r="D12" s="157" t="s">
        <v>337</v>
      </c>
      <c r="E12" s="152"/>
      <c r="F12" s="105" t="s">
        <v>123</v>
      </c>
      <c r="G12" s="106">
        <v>2.5</v>
      </c>
      <c r="H12" s="223">
        <v>120</v>
      </c>
      <c r="I12" s="244">
        <v>2.5</v>
      </c>
      <c r="J12" s="158"/>
      <c r="K12" s="106">
        <f t="shared" si="0"/>
        <v>0</v>
      </c>
      <c r="L12" s="108">
        <f t="shared" si="1"/>
        <v>0</v>
      </c>
    </row>
    <row r="13" spans="1:12" x14ac:dyDescent="0.3">
      <c r="A13" s="102">
        <v>8</v>
      </c>
      <c r="B13" s="102">
        <v>3102763</v>
      </c>
      <c r="C13" s="105" t="s">
        <v>34</v>
      </c>
      <c r="D13" s="103" t="s">
        <v>338</v>
      </c>
      <c r="E13" s="152"/>
      <c r="F13" s="105" t="s">
        <v>123</v>
      </c>
      <c r="G13" s="106">
        <v>2.5</v>
      </c>
      <c r="H13" s="223">
        <v>120</v>
      </c>
      <c r="I13" s="244">
        <v>2.5</v>
      </c>
      <c r="J13" s="158"/>
      <c r="K13" s="106">
        <f t="shared" si="0"/>
        <v>0</v>
      </c>
      <c r="L13" s="108">
        <f t="shared" si="1"/>
        <v>0</v>
      </c>
    </row>
    <row r="14" spans="1:12" x14ac:dyDescent="0.3">
      <c r="A14" s="102">
        <v>8</v>
      </c>
      <c r="B14" s="102">
        <v>3102764</v>
      </c>
      <c r="C14" s="105" t="s">
        <v>36</v>
      </c>
      <c r="D14" s="103" t="s">
        <v>339</v>
      </c>
      <c r="E14" s="152"/>
      <c r="F14" s="105" t="s">
        <v>123</v>
      </c>
      <c r="G14" s="106">
        <v>2.5</v>
      </c>
      <c r="H14" s="223">
        <v>30</v>
      </c>
      <c r="I14" s="244">
        <v>2.5</v>
      </c>
      <c r="J14" s="158"/>
      <c r="K14" s="106">
        <f t="shared" si="0"/>
        <v>0</v>
      </c>
      <c r="L14" s="108">
        <f t="shared" si="1"/>
        <v>0</v>
      </c>
    </row>
    <row r="15" spans="1:12" x14ac:dyDescent="0.3">
      <c r="A15" s="102">
        <v>8</v>
      </c>
      <c r="B15" s="102">
        <v>3102765</v>
      </c>
      <c r="C15" s="105" t="s">
        <v>135</v>
      </c>
      <c r="D15" s="103" t="s">
        <v>340</v>
      </c>
      <c r="E15" s="152"/>
      <c r="F15" s="105" t="s">
        <v>123</v>
      </c>
      <c r="G15" s="106">
        <v>2.5</v>
      </c>
      <c r="H15" s="223">
        <v>50</v>
      </c>
      <c r="I15" s="244">
        <v>2.5</v>
      </c>
      <c r="J15" s="158"/>
      <c r="K15" s="106">
        <f t="shared" si="0"/>
        <v>0</v>
      </c>
      <c r="L15" s="108">
        <f t="shared" si="1"/>
        <v>0</v>
      </c>
    </row>
    <row r="16" spans="1:12" x14ac:dyDescent="0.3">
      <c r="A16" s="102">
        <v>8</v>
      </c>
      <c r="B16" s="102">
        <v>3102766</v>
      </c>
      <c r="C16" s="105" t="s">
        <v>137</v>
      </c>
      <c r="D16" s="103" t="s">
        <v>341</v>
      </c>
      <c r="E16" s="152"/>
      <c r="F16" s="105" t="s">
        <v>123</v>
      </c>
      <c r="G16" s="106">
        <v>2.5</v>
      </c>
      <c r="H16" s="223">
        <v>50</v>
      </c>
      <c r="I16" s="244">
        <v>2.5</v>
      </c>
      <c r="J16" s="158"/>
      <c r="K16" s="106">
        <f t="shared" si="0"/>
        <v>0</v>
      </c>
      <c r="L16" s="108">
        <f t="shared" si="1"/>
        <v>0</v>
      </c>
    </row>
    <row r="17" spans="1:12" x14ac:dyDescent="0.3">
      <c r="A17" s="102">
        <v>8</v>
      </c>
      <c r="B17" s="102">
        <v>3102767</v>
      </c>
      <c r="C17" s="105" t="s">
        <v>139</v>
      </c>
      <c r="D17" s="103" t="s">
        <v>342</v>
      </c>
      <c r="E17" s="152"/>
      <c r="F17" s="105" t="s">
        <v>123</v>
      </c>
      <c r="G17" s="106">
        <v>2.5</v>
      </c>
      <c r="H17" s="223">
        <v>250</v>
      </c>
      <c r="I17" s="244">
        <v>2.5</v>
      </c>
      <c r="J17" s="158"/>
      <c r="K17" s="106">
        <f t="shared" si="0"/>
        <v>0</v>
      </c>
      <c r="L17" s="108">
        <f t="shared" si="1"/>
        <v>0</v>
      </c>
    </row>
    <row r="18" spans="1:12" x14ac:dyDescent="0.3">
      <c r="A18" s="102">
        <v>8</v>
      </c>
      <c r="B18" s="102">
        <v>3102768</v>
      </c>
      <c r="C18" s="105" t="s">
        <v>38</v>
      </c>
      <c r="D18" s="103" t="s">
        <v>343</v>
      </c>
      <c r="E18" s="152"/>
      <c r="F18" s="105" t="s">
        <v>123</v>
      </c>
      <c r="G18" s="106">
        <v>2.5</v>
      </c>
      <c r="H18" s="223">
        <v>40</v>
      </c>
      <c r="I18" s="244">
        <v>2.5</v>
      </c>
      <c r="J18" s="158"/>
      <c r="K18" s="106">
        <f t="shared" si="0"/>
        <v>0</v>
      </c>
      <c r="L18" s="108">
        <f t="shared" si="1"/>
        <v>0</v>
      </c>
    </row>
    <row r="19" spans="1:12" x14ac:dyDescent="0.3">
      <c r="A19" s="102">
        <v>8</v>
      </c>
      <c r="B19" s="102">
        <v>3102769</v>
      </c>
      <c r="C19" s="105" t="s">
        <v>40</v>
      </c>
      <c r="D19" s="103" t="s">
        <v>344</v>
      </c>
      <c r="E19" s="152"/>
      <c r="F19" s="105" t="s">
        <v>123</v>
      </c>
      <c r="G19" s="106">
        <v>2.5</v>
      </c>
      <c r="H19" s="223">
        <v>50</v>
      </c>
      <c r="I19" s="244">
        <v>2.5</v>
      </c>
      <c r="J19" s="158"/>
      <c r="K19" s="106">
        <f t="shared" si="0"/>
        <v>0</v>
      </c>
      <c r="L19" s="108">
        <f t="shared" si="1"/>
        <v>0</v>
      </c>
    </row>
    <row r="20" spans="1:12" x14ac:dyDescent="0.3">
      <c r="A20" s="102">
        <v>8</v>
      </c>
      <c r="B20" s="102">
        <v>3102770</v>
      </c>
      <c r="C20" s="105" t="s">
        <v>42</v>
      </c>
      <c r="D20" s="103" t="s">
        <v>345</v>
      </c>
      <c r="E20" s="152"/>
      <c r="F20" s="105" t="s">
        <v>123</v>
      </c>
      <c r="G20" s="106">
        <v>2.5</v>
      </c>
      <c r="H20" s="223">
        <v>50</v>
      </c>
      <c r="I20" s="244">
        <v>2.5</v>
      </c>
      <c r="J20" s="158"/>
      <c r="K20" s="106">
        <f t="shared" si="0"/>
        <v>0</v>
      </c>
      <c r="L20" s="108">
        <f t="shared" si="1"/>
        <v>0</v>
      </c>
    </row>
    <row r="21" spans="1:12" x14ac:dyDescent="0.3">
      <c r="A21" s="102">
        <v>8</v>
      </c>
      <c r="B21" s="102">
        <v>3102771</v>
      </c>
      <c r="C21" s="105" t="s">
        <v>44</v>
      </c>
      <c r="D21" s="103" t="s">
        <v>1210</v>
      </c>
      <c r="E21" s="152"/>
      <c r="F21" s="105" t="s">
        <v>123</v>
      </c>
      <c r="G21" s="106">
        <v>2.5</v>
      </c>
      <c r="H21" s="223">
        <v>200</v>
      </c>
      <c r="I21" s="244">
        <v>2.5</v>
      </c>
      <c r="J21" s="158"/>
      <c r="K21" s="106">
        <f t="shared" si="0"/>
        <v>0</v>
      </c>
      <c r="L21" s="108">
        <f t="shared" si="1"/>
        <v>0</v>
      </c>
    </row>
    <row r="22" spans="1:12" x14ac:dyDescent="0.3">
      <c r="A22" s="102">
        <v>8</v>
      </c>
      <c r="B22" s="102">
        <v>3102772</v>
      </c>
      <c r="C22" s="105" t="s">
        <v>46</v>
      </c>
      <c r="D22" s="103" t="s">
        <v>346</v>
      </c>
      <c r="E22" s="152"/>
      <c r="F22" s="105" t="s">
        <v>123</v>
      </c>
      <c r="G22" s="106">
        <v>2.5</v>
      </c>
      <c r="H22" s="223">
        <v>200</v>
      </c>
      <c r="I22" s="244">
        <v>2.5</v>
      </c>
      <c r="J22" s="158"/>
      <c r="K22" s="106">
        <f t="shared" si="0"/>
        <v>0</v>
      </c>
      <c r="L22" s="108">
        <f t="shared" si="1"/>
        <v>0</v>
      </c>
    </row>
    <row r="23" spans="1:12" x14ac:dyDescent="0.3">
      <c r="A23" s="102">
        <v>8</v>
      </c>
      <c r="B23" s="102">
        <v>3102773</v>
      </c>
      <c r="C23" s="105" t="s">
        <v>48</v>
      </c>
      <c r="D23" s="103" t="s">
        <v>347</v>
      </c>
      <c r="E23" s="152"/>
      <c r="F23" s="105" t="s">
        <v>123</v>
      </c>
      <c r="G23" s="106">
        <v>2.5</v>
      </c>
      <c r="H23" s="223">
        <v>150</v>
      </c>
      <c r="I23" s="244">
        <v>2.5</v>
      </c>
      <c r="J23" s="158"/>
      <c r="K23" s="106">
        <f t="shared" si="0"/>
        <v>0</v>
      </c>
      <c r="L23" s="108">
        <f t="shared" si="1"/>
        <v>0</v>
      </c>
    </row>
    <row r="24" spans="1:12" x14ac:dyDescent="0.3">
      <c r="A24" s="102">
        <v>8</v>
      </c>
      <c r="B24" s="102">
        <v>3102774</v>
      </c>
      <c r="C24" s="105" t="s">
        <v>50</v>
      </c>
      <c r="D24" s="103" t="s">
        <v>1211</v>
      </c>
      <c r="E24" s="152"/>
      <c r="F24" s="105" t="s">
        <v>123</v>
      </c>
      <c r="G24" s="106">
        <v>2.5</v>
      </c>
      <c r="H24" s="223">
        <v>250</v>
      </c>
      <c r="I24" s="244">
        <v>2.5</v>
      </c>
      <c r="J24" s="158"/>
      <c r="K24" s="106">
        <f t="shared" si="0"/>
        <v>0</v>
      </c>
      <c r="L24" s="108">
        <f t="shared" si="1"/>
        <v>0</v>
      </c>
    </row>
    <row r="25" spans="1:12" x14ac:dyDescent="0.3">
      <c r="A25" s="102">
        <v>8</v>
      </c>
      <c r="B25" s="102">
        <v>3102775</v>
      </c>
      <c r="C25" s="105" t="s">
        <v>52</v>
      </c>
      <c r="D25" s="103" t="s">
        <v>1212</v>
      </c>
      <c r="E25" s="152"/>
      <c r="F25" s="105" t="s">
        <v>123</v>
      </c>
      <c r="G25" s="106">
        <v>2.5</v>
      </c>
      <c r="H25" s="223">
        <v>150</v>
      </c>
      <c r="I25" s="244">
        <v>2.5</v>
      </c>
      <c r="J25" s="158"/>
      <c r="K25" s="106">
        <f t="shared" si="0"/>
        <v>0</v>
      </c>
      <c r="L25" s="108">
        <f t="shared" si="1"/>
        <v>0</v>
      </c>
    </row>
    <row r="26" spans="1:12" x14ac:dyDescent="0.3">
      <c r="A26" s="102">
        <v>8</v>
      </c>
      <c r="B26" s="102">
        <v>3102776</v>
      </c>
      <c r="C26" s="105" t="s">
        <v>54</v>
      </c>
      <c r="D26" s="103" t="s">
        <v>1213</v>
      </c>
      <c r="E26" s="152"/>
      <c r="F26" s="105" t="s">
        <v>123</v>
      </c>
      <c r="G26" s="106">
        <v>2.5</v>
      </c>
      <c r="H26" s="223">
        <v>220</v>
      </c>
      <c r="I26" s="244">
        <v>2.5</v>
      </c>
      <c r="J26" s="158"/>
      <c r="K26" s="106">
        <f t="shared" si="0"/>
        <v>0</v>
      </c>
      <c r="L26" s="108">
        <f t="shared" si="1"/>
        <v>0</v>
      </c>
    </row>
    <row r="27" spans="1:12" x14ac:dyDescent="0.3">
      <c r="A27" s="102">
        <v>8</v>
      </c>
      <c r="B27" s="102">
        <v>3102777</v>
      </c>
      <c r="C27" s="105" t="s">
        <v>56</v>
      </c>
      <c r="D27" s="103" t="s">
        <v>1214</v>
      </c>
      <c r="E27" s="152"/>
      <c r="F27" s="105" t="s">
        <v>123</v>
      </c>
      <c r="G27" s="106">
        <v>2.5</v>
      </c>
      <c r="H27" s="223">
        <v>120</v>
      </c>
      <c r="I27" s="244">
        <v>2.5</v>
      </c>
      <c r="J27" s="158"/>
      <c r="K27" s="106">
        <f t="shared" si="0"/>
        <v>0</v>
      </c>
      <c r="L27" s="108">
        <f t="shared" si="1"/>
        <v>0</v>
      </c>
    </row>
    <row r="28" spans="1:12" x14ac:dyDescent="0.3">
      <c r="A28" s="102">
        <v>8</v>
      </c>
      <c r="B28" s="102">
        <v>3102778</v>
      </c>
      <c r="C28" s="105" t="s">
        <v>58</v>
      </c>
      <c r="D28" s="103" t="s">
        <v>1215</v>
      </c>
      <c r="E28" s="152"/>
      <c r="F28" s="105" t="s">
        <v>123</v>
      </c>
      <c r="G28" s="106">
        <v>2.5</v>
      </c>
      <c r="H28" s="223">
        <v>120</v>
      </c>
      <c r="I28" s="244">
        <v>2.5</v>
      </c>
      <c r="J28" s="158"/>
      <c r="K28" s="106">
        <f t="shared" si="0"/>
        <v>0</v>
      </c>
      <c r="L28" s="108">
        <f t="shared" si="1"/>
        <v>0</v>
      </c>
    </row>
    <row r="29" spans="1:12" x14ac:dyDescent="0.3">
      <c r="A29" s="102">
        <v>8</v>
      </c>
      <c r="B29" s="102">
        <v>3102779</v>
      </c>
      <c r="C29" s="105" t="s">
        <v>60</v>
      </c>
      <c r="D29" s="103" t="s">
        <v>348</v>
      </c>
      <c r="E29" s="152"/>
      <c r="F29" s="105" t="s">
        <v>123</v>
      </c>
      <c r="G29" s="106">
        <v>2.5</v>
      </c>
      <c r="H29" s="223">
        <v>300</v>
      </c>
      <c r="I29" s="244">
        <v>2.5</v>
      </c>
      <c r="J29" s="158"/>
      <c r="K29" s="106">
        <f t="shared" si="0"/>
        <v>0</v>
      </c>
      <c r="L29" s="108">
        <f t="shared" si="1"/>
        <v>0</v>
      </c>
    </row>
    <row r="30" spans="1:12" x14ac:dyDescent="0.3">
      <c r="A30" s="102">
        <v>8</v>
      </c>
      <c r="B30" s="102">
        <v>3102780</v>
      </c>
      <c r="C30" s="105" t="s">
        <v>62</v>
      </c>
      <c r="D30" s="103" t="s">
        <v>349</v>
      </c>
      <c r="E30" s="152"/>
      <c r="F30" s="105" t="s">
        <v>123</v>
      </c>
      <c r="G30" s="106">
        <v>2.5</v>
      </c>
      <c r="H30" s="223">
        <v>150</v>
      </c>
      <c r="I30" s="244">
        <v>2.5</v>
      </c>
      <c r="J30" s="158"/>
      <c r="K30" s="106">
        <f t="shared" si="0"/>
        <v>0</v>
      </c>
      <c r="L30" s="108">
        <f t="shared" si="1"/>
        <v>0</v>
      </c>
    </row>
    <row r="31" spans="1:12" s="8" customFormat="1" x14ac:dyDescent="0.3">
      <c r="A31" s="102">
        <v>8</v>
      </c>
      <c r="B31" s="102">
        <v>3102781</v>
      </c>
      <c r="C31" s="105" t="s">
        <v>64</v>
      </c>
      <c r="D31" s="103" t="s">
        <v>1216</v>
      </c>
      <c r="E31" s="152"/>
      <c r="F31" s="105" t="s">
        <v>123</v>
      </c>
      <c r="G31" s="106">
        <v>2.5</v>
      </c>
      <c r="H31" s="105">
        <v>800</v>
      </c>
      <c r="I31" s="244">
        <v>2.5</v>
      </c>
      <c r="J31" s="159"/>
      <c r="K31" s="106">
        <f t="shared" si="0"/>
        <v>0</v>
      </c>
      <c r="L31" s="108">
        <f t="shared" si="1"/>
        <v>0</v>
      </c>
    </row>
    <row r="32" spans="1:12" x14ac:dyDescent="0.3">
      <c r="A32" s="102">
        <v>8</v>
      </c>
      <c r="B32" s="102">
        <v>3102782</v>
      </c>
      <c r="C32" s="105" t="s">
        <v>66</v>
      </c>
      <c r="D32" s="103" t="s">
        <v>1217</v>
      </c>
      <c r="E32" s="152"/>
      <c r="F32" s="105" t="s">
        <v>123</v>
      </c>
      <c r="G32" s="106">
        <v>2.5</v>
      </c>
      <c r="H32" s="223">
        <v>120</v>
      </c>
      <c r="I32" s="244">
        <v>2.5</v>
      </c>
      <c r="J32" s="158"/>
      <c r="K32" s="106">
        <f t="shared" si="0"/>
        <v>0</v>
      </c>
      <c r="L32" s="108">
        <f t="shared" si="1"/>
        <v>0</v>
      </c>
    </row>
    <row r="33" spans="1:12" x14ac:dyDescent="0.3">
      <c r="A33" s="102">
        <v>8</v>
      </c>
      <c r="B33" s="102">
        <v>3102783</v>
      </c>
      <c r="C33" s="105" t="s">
        <v>68</v>
      </c>
      <c r="D33" s="103" t="s">
        <v>1218</v>
      </c>
      <c r="E33" s="152"/>
      <c r="F33" s="105" t="s">
        <v>123</v>
      </c>
      <c r="G33" s="106">
        <v>2.5</v>
      </c>
      <c r="H33" s="223">
        <v>250</v>
      </c>
      <c r="I33" s="244">
        <v>2.5</v>
      </c>
      <c r="J33" s="158"/>
      <c r="K33" s="106">
        <f t="shared" si="0"/>
        <v>0</v>
      </c>
      <c r="L33" s="108">
        <f t="shared" si="1"/>
        <v>0</v>
      </c>
    </row>
    <row r="34" spans="1:12" x14ac:dyDescent="0.3">
      <c r="A34" s="102">
        <v>8</v>
      </c>
      <c r="B34" s="102">
        <v>3102784</v>
      </c>
      <c r="C34" s="105" t="s">
        <v>70</v>
      </c>
      <c r="D34" s="103" t="s">
        <v>1219</v>
      </c>
      <c r="E34" s="152"/>
      <c r="F34" s="105" t="s">
        <v>123</v>
      </c>
      <c r="G34" s="106">
        <v>2.5</v>
      </c>
      <c r="H34" s="223">
        <v>1200</v>
      </c>
      <c r="I34" s="244">
        <v>2.5</v>
      </c>
      <c r="J34" s="158"/>
      <c r="K34" s="106">
        <f t="shared" si="0"/>
        <v>0</v>
      </c>
      <c r="L34" s="108">
        <f t="shared" si="1"/>
        <v>0</v>
      </c>
    </row>
    <row r="35" spans="1:12" x14ac:dyDescent="0.3">
      <c r="A35" s="102">
        <v>8</v>
      </c>
      <c r="B35" s="102">
        <v>3102785</v>
      </c>
      <c r="C35" s="105" t="s">
        <v>72</v>
      </c>
      <c r="D35" s="103" t="s">
        <v>1220</v>
      </c>
      <c r="E35" s="152"/>
      <c r="F35" s="105" t="s">
        <v>123</v>
      </c>
      <c r="G35" s="106">
        <v>2.5</v>
      </c>
      <c r="H35" s="223">
        <v>800</v>
      </c>
      <c r="I35" s="244">
        <v>2.5</v>
      </c>
      <c r="J35" s="158"/>
      <c r="K35" s="106">
        <f t="shared" si="0"/>
        <v>0</v>
      </c>
      <c r="L35" s="108">
        <f t="shared" si="1"/>
        <v>0</v>
      </c>
    </row>
    <row r="36" spans="1:12" x14ac:dyDescent="0.3">
      <c r="A36" s="102">
        <v>8</v>
      </c>
      <c r="B36" s="102">
        <v>3102786</v>
      </c>
      <c r="C36" s="105" t="s">
        <v>74</v>
      </c>
      <c r="D36" s="103" t="s">
        <v>350</v>
      </c>
      <c r="E36" s="152"/>
      <c r="F36" s="105" t="s">
        <v>123</v>
      </c>
      <c r="G36" s="106">
        <v>2.5</v>
      </c>
      <c r="H36" s="223">
        <v>400</v>
      </c>
      <c r="I36" s="244">
        <v>2.5</v>
      </c>
      <c r="J36" s="158"/>
      <c r="K36" s="106">
        <f t="shared" si="0"/>
        <v>0</v>
      </c>
      <c r="L36" s="108">
        <f t="shared" si="1"/>
        <v>0</v>
      </c>
    </row>
    <row r="37" spans="1:12" x14ac:dyDescent="0.3">
      <c r="A37" s="102">
        <v>8</v>
      </c>
      <c r="B37" s="102">
        <v>3102787</v>
      </c>
      <c r="C37" s="105" t="s">
        <v>76</v>
      </c>
      <c r="D37" s="103" t="s">
        <v>351</v>
      </c>
      <c r="E37" s="152"/>
      <c r="F37" s="105" t="s">
        <v>123</v>
      </c>
      <c r="G37" s="106">
        <v>2.5</v>
      </c>
      <c r="H37" s="223">
        <v>150</v>
      </c>
      <c r="I37" s="244">
        <v>2.5</v>
      </c>
      <c r="J37" s="158"/>
      <c r="K37" s="106">
        <f t="shared" si="0"/>
        <v>0</v>
      </c>
      <c r="L37" s="108">
        <f t="shared" si="1"/>
        <v>0</v>
      </c>
    </row>
    <row r="38" spans="1:12" x14ac:dyDescent="0.3">
      <c r="A38" s="102">
        <v>8</v>
      </c>
      <c r="B38" s="102">
        <v>3102788</v>
      </c>
      <c r="C38" s="105" t="s">
        <v>78</v>
      </c>
      <c r="D38" s="103" t="s">
        <v>1221</v>
      </c>
      <c r="E38" s="152"/>
      <c r="F38" s="105" t="s">
        <v>123</v>
      </c>
      <c r="G38" s="106">
        <v>2.5</v>
      </c>
      <c r="H38" s="223">
        <v>50</v>
      </c>
      <c r="I38" s="244">
        <v>2.5</v>
      </c>
      <c r="J38" s="158"/>
      <c r="K38" s="106">
        <f t="shared" si="0"/>
        <v>0</v>
      </c>
      <c r="L38" s="108">
        <f t="shared" si="1"/>
        <v>0</v>
      </c>
    </row>
    <row r="39" spans="1:12" x14ac:dyDescent="0.3">
      <c r="A39" s="102">
        <v>8</v>
      </c>
      <c r="B39" s="102">
        <v>3102789</v>
      </c>
      <c r="C39" s="105" t="s">
        <v>80</v>
      </c>
      <c r="D39" s="103" t="s">
        <v>1222</v>
      </c>
      <c r="E39" s="152"/>
      <c r="F39" s="105" t="s">
        <v>123</v>
      </c>
      <c r="G39" s="106">
        <v>2.5</v>
      </c>
      <c r="H39" s="223">
        <v>50</v>
      </c>
      <c r="I39" s="244">
        <v>2.5</v>
      </c>
      <c r="J39" s="158"/>
      <c r="K39" s="106">
        <f t="shared" si="0"/>
        <v>0</v>
      </c>
      <c r="L39" s="108">
        <f t="shared" si="1"/>
        <v>0</v>
      </c>
    </row>
    <row r="40" spans="1:12" x14ac:dyDescent="0.3">
      <c r="A40" s="102">
        <v>8</v>
      </c>
      <c r="B40" s="102">
        <v>3102790</v>
      </c>
      <c r="C40" s="105" t="s">
        <v>82</v>
      </c>
      <c r="D40" s="103" t="s">
        <v>1223</v>
      </c>
      <c r="E40" s="152"/>
      <c r="F40" s="105" t="s">
        <v>123</v>
      </c>
      <c r="G40" s="106">
        <v>2.5</v>
      </c>
      <c r="H40" s="223">
        <v>200</v>
      </c>
      <c r="I40" s="244">
        <v>2.5</v>
      </c>
      <c r="J40" s="158"/>
      <c r="K40" s="106">
        <f t="shared" si="0"/>
        <v>0</v>
      </c>
      <c r="L40" s="108">
        <f t="shared" si="1"/>
        <v>0</v>
      </c>
    </row>
    <row r="41" spans="1:12" x14ac:dyDescent="0.3">
      <c r="A41" s="102">
        <v>8</v>
      </c>
      <c r="B41" s="102">
        <v>3102791</v>
      </c>
      <c r="C41" s="105" t="s">
        <v>84</v>
      </c>
      <c r="D41" s="103" t="s">
        <v>352</v>
      </c>
      <c r="E41" s="152"/>
      <c r="F41" s="105" t="s">
        <v>123</v>
      </c>
      <c r="G41" s="106">
        <v>2.5</v>
      </c>
      <c r="H41" s="223">
        <v>300</v>
      </c>
      <c r="I41" s="244">
        <v>2.5</v>
      </c>
      <c r="J41" s="158"/>
      <c r="K41" s="106">
        <f t="shared" si="0"/>
        <v>0</v>
      </c>
      <c r="L41" s="108">
        <f t="shared" si="1"/>
        <v>0</v>
      </c>
    </row>
    <row r="42" spans="1:12" x14ac:dyDescent="0.3">
      <c r="A42" s="102">
        <v>8</v>
      </c>
      <c r="B42" s="102">
        <v>1302792</v>
      </c>
      <c r="C42" s="105" t="s">
        <v>86</v>
      </c>
      <c r="D42" s="103" t="s">
        <v>1224</v>
      </c>
      <c r="E42" s="152"/>
      <c r="F42" s="105" t="s">
        <v>123</v>
      </c>
      <c r="G42" s="106">
        <v>2.5</v>
      </c>
      <c r="H42" s="223">
        <v>180</v>
      </c>
      <c r="I42" s="244">
        <v>2.5</v>
      </c>
      <c r="J42" s="158"/>
      <c r="K42" s="106">
        <f t="shared" si="0"/>
        <v>0</v>
      </c>
      <c r="L42" s="108">
        <f t="shared" si="1"/>
        <v>0</v>
      </c>
    </row>
    <row r="43" spans="1:12" x14ac:dyDescent="0.3">
      <c r="A43" s="102">
        <v>8</v>
      </c>
      <c r="B43" s="102">
        <v>3102793</v>
      </c>
      <c r="C43" s="105" t="s">
        <v>88</v>
      </c>
      <c r="D43" s="103" t="s">
        <v>353</v>
      </c>
      <c r="E43" s="152"/>
      <c r="F43" s="105" t="s">
        <v>123</v>
      </c>
      <c r="G43" s="106">
        <v>2.5</v>
      </c>
      <c r="H43" s="223">
        <v>50</v>
      </c>
      <c r="I43" s="244">
        <v>2.5</v>
      </c>
      <c r="J43" s="158"/>
      <c r="K43" s="106">
        <f t="shared" si="0"/>
        <v>0</v>
      </c>
      <c r="L43" s="108">
        <f t="shared" si="1"/>
        <v>0</v>
      </c>
    </row>
    <row r="44" spans="1:12" x14ac:dyDescent="0.3">
      <c r="A44" s="102">
        <v>8</v>
      </c>
      <c r="B44" s="102">
        <v>3102794</v>
      </c>
      <c r="C44" s="105" t="s">
        <v>90</v>
      </c>
      <c r="D44" s="103" t="s">
        <v>354</v>
      </c>
      <c r="E44" s="152"/>
      <c r="F44" s="105" t="s">
        <v>123</v>
      </c>
      <c r="G44" s="106">
        <v>2.5</v>
      </c>
      <c r="H44" s="223">
        <v>300</v>
      </c>
      <c r="I44" s="244">
        <v>2.5</v>
      </c>
      <c r="J44" s="158"/>
      <c r="K44" s="106">
        <f t="shared" si="0"/>
        <v>0</v>
      </c>
      <c r="L44" s="108">
        <f t="shared" si="1"/>
        <v>0</v>
      </c>
    </row>
    <row r="45" spans="1:12" x14ac:dyDescent="0.3">
      <c r="A45" s="102">
        <v>8</v>
      </c>
      <c r="B45" s="102">
        <v>3102795</v>
      </c>
      <c r="C45" s="105" t="s">
        <v>92</v>
      </c>
      <c r="D45" s="103" t="s">
        <v>355</v>
      </c>
      <c r="E45" s="152"/>
      <c r="F45" s="105" t="s">
        <v>123</v>
      </c>
      <c r="G45" s="106">
        <v>2.5</v>
      </c>
      <c r="H45" s="223">
        <v>240</v>
      </c>
      <c r="I45" s="244">
        <v>2.5</v>
      </c>
      <c r="J45" s="158"/>
      <c r="K45" s="106">
        <f t="shared" si="0"/>
        <v>0</v>
      </c>
      <c r="L45" s="108">
        <f t="shared" si="1"/>
        <v>0</v>
      </c>
    </row>
    <row r="46" spans="1:12" x14ac:dyDescent="0.3">
      <c r="A46" s="102">
        <v>8</v>
      </c>
      <c r="B46" s="102">
        <v>3102796</v>
      </c>
      <c r="C46" s="105" t="s">
        <v>94</v>
      </c>
      <c r="D46" s="103" t="s">
        <v>356</v>
      </c>
      <c r="E46" s="152"/>
      <c r="F46" s="105" t="s">
        <v>123</v>
      </c>
      <c r="G46" s="106">
        <v>2.5</v>
      </c>
      <c r="H46" s="223">
        <v>20</v>
      </c>
      <c r="I46" s="244">
        <v>2.5</v>
      </c>
      <c r="J46" s="158"/>
      <c r="K46" s="106">
        <f t="shared" si="0"/>
        <v>0</v>
      </c>
      <c r="L46" s="108">
        <f t="shared" si="1"/>
        <v>0</v>
      </c>
    </row>
    <row r="47" spans="1:12" x14ac:dyDescent="0.3">
      <c r="A47" s="102">
        <v>8</v>
      </c>
      <c r="B47" s="102">
        <v>3102797</v>
      </c>
      <c r="C47" s="105" t="s">
        <v>96</v>
      </c>
      <c r="D47" s="160" t="s">
        <v>357</v>
      </c>
      <c r="E47" s="152"/>
      <c r="F47" s="105" t="s">
        <v>123</v>
      </c>
      <c r="G47" s="106">
        <v>2.5</v>
      </c>
      <c r="H47" s="223">
        <v>120</v>
      </c>
      <c r="I47" s="244">
        <v>2.5</v>
      </c>
      <c r="J47" s="158"/>
      <c r="K47" s="106">
        <f t="shared" si="0"/>
        <v>0</v>
      </c>
      <c r="L47" s="108">
        <f t="shared" si="1"/>
        <v>0</v>
      </c>
    </row>
    <row r="48" spans="1:12" x14ac:dyDescent="0.3">
      <c r="A48" s="102">
        <v>8</v>
      </c>
      <c r="B48" s="102">
        <v>3102798</v>
      </c>
      <c r="C48" s="105" t="s">
        <v>98</v>
      </c>
      <c r="D48" s="160" t="s">
        <v>358</v>
      </c>
      <c r="E48" s="152"/>
      <c r="F48" s="105" t="s">
        <v>123</v>
      </c>
      <c r="G48" s="106">
        <v>2.5</v>
      </c>
      <c r="H48" s="223">
        <v>120</v>
      </c>
      <c r="I48" s="244">
        <v>2.5</v>
      </c>
      <c r="J48" s="158"/>
      <c r="K48" s="106">
        <f t="shared" si="0"/>
        <v>0</v>
      </c>
      <c r="L48" s="108">
        <f t="shared" si="1"/>
        <v>0</v>
      </c>
    </row>
    <row r="49" spans="1:12" x14ac:dyDescent="0.3">
      <c r="A49" s="102">
        <v>8</v>
      </c>
      <c r="B49" s="102">
        <v>3102799</v>
      </c>
      <c r="C49" s="105" t="s">
        <v>100</v>
      </c>
      <c r="D49" s="160" t="s">
        <v>359</v>
      </c>
      <c r="E49" s="152"/>
      <c r="F49" s="105" t="s">
        <v>123</v>
      </c>
      <c r="G49" s="106">
        <v>2.5</v>
      </c>
      <c r="H49" s="223">
        <v>120</v>
      </c>
      <c r="I49" s="244">
        <v>2.5</v>
      </c>
      <c r="J49" s="158"/>
      <c r="K49" s="106">
        <f t="shared" si="0"/>
        <v>0</v>
      </c>
      <c r="L49" s="108">
        <f t="shared" si="1"/>
        <v>0</v>
      </c>
    </row>
    <row r="50" spans="1:12" x14ac:dyDescent="0.3">
      <c r="A50" s="102">
        <v>8</v>
      </c>
      <c r="B50" s="102">
        <v>3102800</v>
      </c>
      <c r="C50" s="105" t="s">
        <v>102</v>
      </c>
      <c r="D50" s="160" t="s">
        <v>360</v>
      </c>
      <c r="E50" s="152"/>
      <c r="F50" s="105" t="s">
        <v>123</v>
      </c>
      <c r="G50" s="106">
        <v>2.5</v>
      </c>
      <c r="H50" s="223">
        <v>120</v>
      </c>
      <c r="I50" s="244">
        <v>2.5</v>
      </c>
      <c r="J50" s="158"/>
      <c r="K50" s="106">
        <f t="shared" si="0"/>
        <v>0</v>
      </c>
      <c r="L50" s="108">
        <f t="shared" si="1"/>
        <v>0</v>
      </c>
    </row>
    <row r="51" spans="1:12" x14ac:dyDescent="0.3">
      <c r="A51" s="102">
        <v>8</v>
      </c>
      <c r="B51" s="102">
        <v>3102801</v>
      </c>
      <c r="C51" s="105" t="s">
        <v>104</v>
      </c>
      <c r="D51" s="160" t="s">
        <v>361</v>
      </c>
      <c r="E51" s="152"/>
      <c r="F51" s="105" t="s">
        <v>123</v>
      </c>
      <c r="G51" s="106">
        <v>2.5</v>
      </c>
      <c r="H51" s="223">
        <v>120</v>
      </c>
      <c r="I51" s="244">
        <v>2.5</v>
      </c>
      <c r="J51" s="158"/>
      <c r="K51" s="106">
        <f t="shared" si="0"/>
        <v>0</v>
      </c>
      <c r="L51" s="108">
        <f t="shared" si="1"/>
        <v>0</v>
      </c>
    </row>
    <row r="52" spans="1:12" x14ac:dyDescent="0.3">
      <c r="A52" s="102">
        <v>8</v>
      </c>
      <c r="B52" s="102">
        <v>3102802</v>
      </c>
      <c r="C52" s="105" t="s">
        <v>106</v>
      </c>
      <c r="D52" s="160" t="s">
        <v>362</v>
      </c>
      <c r="E52" s="152"/>
      <c r="F52" s="105" t="s">
        <v>123</v>
      </c>
      <c r="G52" s="106">
        <v>2.5</v>
      </c>
      <c r="H52" s="223">
        <v>120</v>
      </c>
      <c r="I52" s="244">
        <v>2.5</v>
      </c>
      <c r="J52" s="158"/>
      <c r="K52" s="106">
        <f t="shared" si="0"/>
        <v>0</v>
      </c>
      <c r="L52" s="108">
        <f t="shared" si="1"/>
        <v>0</v>
      </c>
    </row>
    <row r="53" spans="1:12" x14ac:dyDescent="0.3">
      <c r="A53" s="102">
        <v>8</v>
      </c>
      <c r="B53" s="102">
        <v>3102803</v>
      </c>
      <c r="C53" s="105" t="s">
        <v>108</v>
      </c>
      <c r="D53" s="160" t="s">
        <v>363</v>
      </c>
      <c r="E53" s="152"/>
      <c r="F53" s="105" t="s">
        <v>123</v>
      </c>
      <c r="G53" s="106">
        <v>2.5</v>
      </c>
      <c r="H53" s="223">
        <v>120</v>
      </c>
      <c r="I53" s="244">
        <v>2.5</v>
      </c>
      <c r="J53" s="158"/>
      <c r="K53" s="106">
        <f t="shared" si="0"/>
        <v>0</v>
      </c>
      <c r="L53" s="108">
        <f t="shared" si="1"/>
        <v>0</v>
      </c>
    </row>
    <row r="54" spans="1:12" s="23" customFormat="1" x14ac:dyDescent="0.3">
      <c r="A54" s="102">
        <v>8</v>
      </c>
      <c r="B54" s="102">
        <v>3103259</v>
      </c>
      <c r="C54" s="105" t="s">
        <v>110</v>
      </c>
      <c r="D54" s="160" t="s">
        <v>1145</v>
      </c>
      <c r="E54" s="152"/>
      <c r="F54" s="105" t="s">
        <v>123</v>
      </c>
      <c r="G54" s="106">
        <v>2.5</v>
      </c>
      <c r="H54" s="223">
        <v>800</v>
      </c>
      <c r="I54" s="244">
        <v>2.5</v>
      </c>
      <c r="J54" s="158"/>
      <c r="K54" s="106">
        <f t="shared" si="0"/>
        <v>0</v>
      </c>
      <c r="L54" s="108">
        <f t="shared" si="1"/>
        <v>0</v>
      </c>
    </row>
    <row r="55" spans="1:12" s="23" customFormat="1" x14ac:dyDescent="0.3">
      <c r="A55" s="102">
        <v>8</v>
      </c>
      <c r="B55" s="102">
        <v>3103260</v>
      </c>
      <c r="C55" s="105" t="s">
        <v>112</v>
      </c>
      <c r="D55" s="160" t="s">
        <v>1147</v>
      </c>
      <c r="E55" s="152"/>
      <c r="F55" s="105" t="s">
        <v>123</v>
      </c>
      <c r="G55" s="106">
        <v>2.5</v>
      </c>
      <c r="H55" s="223">
        <v>240</v>
      </c>
      <c r="I55" s="244">
        <v>2.5</v>
      </c>
      <c r="J55" s="158"/>
      <c r="K55" s="106">
        <f t="shared" si="0"/>
        <v>0</v>
      </c>
      <c r="L55" s="108">
        <f t="shared" si="1"/>
        <v>0</v>
      </c>
    </row>
    <row r="56" spans="1:12" s="23" customFormat="1" x14ac:dyDescent="0.3">
      <c r="A56" s="102">
        <v>8</v>
      </c>
      <c r="B56" s="102">
        <v>3103261</v>
      </c>
      <c r="C56" s="105" t="s">
        <v>114</v>
      </c>
      <c r="D56" s="160" t="s">
        <v>1146</v>
      </c>
      <c r="E56" s="152"/>
      <c r="F56" s="105" t="s">
        <v>123</v>
      </c>
      <c r="G56" s="106">
        <v>2.5</v>
      </c>
      <c r="H56" s="223">
        <v>300</v>
      </c>
      <c r="I56" s="244">
        <v>2.5</v>
      </c>
      <c r="J56" s="158"/>
      <c r="K56" s="106">
        <f t="shared" si="0"/>
        <v>0</v>
      </c>
      <c r="L56" s="108">
        <f t="shared" si="1"/>
        <v>0</v>
      </c>
    </row>
    <row r="57" spans="1:12" s="23" customFormat="1" x14ac:dyDescent="0.3">
      <c r="A57" s="102">
        <v>8</v>
      </c>
      <c r="B57" s="102">
        <v>3103262</v>
      </c>
      <c r="C57" s="105" t="s">
        <v>115</v>
      </c>
      <c r="D57" s="160" t="s">
        <v>1148</v>
      </c>
      <c r="E57" s="152"/>
      <c r="F57" s="105" t="s">
        <v>123</v>
      </c>
      <c r="G57" s="106">
        <v>2.5</v>
      </c>
      <c r="H57" s="223">
        <v>200</v>
      </c>
      <c r="I57" s="244">
        <v>2.5</v>
      </c>
      <c r="J57" s="158"/>
      <c r="K57" s="106">
        <f t="shared" si="0"/>
        <v>0</v>
      </c>
      <c r="L57" s="108">
        <f t="shared" si="1"/>
        <v>0</v>
      </c>
    </row>
    <row r="58" spans="1:12" s="23" customFormat="1" x14ac:dyDescent="0.3">
      <c r="A58" s="102">
        <v>8</v>
      </c>
      <c r="B58" s="102">
        <v>3102804</v>
      </c>
      <c r="C58" s="105" t="s">
        <v>117</v>
      </c>
      <c r="D58" s="160" t="s">
        <v>364</v>
      </c>
      <c r="E58" s="152"/>
      <c r="F58" s="105" t="s">
        <v>123</v>
      </c>
      <c r="G58" s="106">
        <v>2.5</v>
      </c>
      <c r="H58" s="223">
        <v>120</v>
      </c>
      <c r="I58" s="244">
        <v>2.5</v>
      </c>
      <c r="J58" s="158"/>
      <c r="K58" s="106">
        <f t="shared" si="0"/>
        <v>0</v>
      </c>
      <c r="L58" s="108">
        <f t="shared" si="1"/>
        <v>0</v>
      </c>
    </row>
    <row r="59" spans="1:12" x14ac:dyDescent="0.3">
      <c r="A59" s="134"/>
      <c r="B59" s="134"/>
      <c r="C59" s="134"/>
      <c r="D59" s="136" t="s">
        <v>119</v>
      </c>
      <c r="E59" s="136"/>
      <c r="F59" s="134"/>
      <c r="G59" s="135"/>
      <c r="H59" s="137"/>
      <c r="I59" s="135"/>
      <c r="J59" s="135"/>
      <c r="K59" s="135"/>
      <c r="L59" s="138">
        <f>SUM(L2:L58)</f>
        <v>0</v>
      </c>
    </row>
    <row r="61" spans="1:12" x14ac:dyDescent="0.3">
      <c r="C61" s="263" t="s">
        <v>1252</v>
      </c>
      <c r="D61" s="263"/>
      <c r="E61" s="263"/>
      <c r="F61" s="263"/>
      <c r="G61" s="263"/>
      <c r="H61" s="263"/>
      <c r="I61" s="263"/>
      <c r="J61" s="263"/>
      <c r="K61" s="263"/>
    </row>
    <row r="62" spans="1:12" x14ac:dyDescent="0.3">
      <c r="C62" s="263"/>
      <c r="D62" s="263"/>
      <c r="E62" s="263"/>
      <c r="F62" s="263"/>
      <c r="G62" s="263"/>
      <c r="H62" s="263"/>
      <c r="I62" s="263"/>
      <c r="J62" s="263"/>
      <c r="K62" s="263"/>
    </row>
    <row r="63" spans="1:12" x14ac:dyDescent="0.3">
      <c r="C63" s="263"/>
      <c r="D63" s="263"/>
      <c r="E63" s="263"/>
      <c r="F63" s="263"/>
      <c r="G63" s="263"/>
      <c r="H63" s="263"/>
      <c r="I63" s="263"/>
      <c r="J63" s="263"/>
      <c r="K63" s="263"/>
    </row>
    <row r="64" spans="1:12" x14ac:dyDescent="0.3">
      <c r="C64" s="263"/>
      <c r="D64" s="263"/>
      <c r="E64" s="263"/>
      <c r="F64" s="263"/>
      <c r="G64" s="263"/>
      <c r="H64" s="263"/>
      <c r="I64" s="263"/>
      <c r="J64" s="263"/>
      <c r="K64" s="263"/>
    </row>
    <row r="65" spans="3:12" x14ac:dyDescent="0.3">
      <c r="C65" s="263"/>
      <c r="D65" s="263"/>
      <c r="E65" s="263"/>
      <c r="F65" s="263"/>
      <c r="G65" s="263"/>
      <c r="H65" s="263"/>
      <c r="I65" s="263"/>
      <c r="J65" s="263"/>
      <c r="K65" s="263"/>
    </row>
    <row r="66" spans="3:12" x14ac:dyDescent="0.3">
      <c r="C66" s="263"/>
      <c r="D66" s="263"/>
      <c r="E66" s="263"/>
      <c r="F66" s="263"/>
      <c r="G66" s="263"/>
      <c r="H66" s="263"/>
      <c r="I66" s="263"/>
      <c r="J66" s="263"/>
      <c r="K66" s="263"/>
    </row>
    <row r="67" spans="3:12" x14ac:dyDescent="0.3">
      <c r="C67" s="263"/>
      <c r="D67" s="263"/>
      <c r="E67" s="263"/>
      <c r="F67" s="263"/>
      <c r="G67" s="263"/>
      <c r="H67" s="263"/>
      <c r="I67" s="263"/>
      <c r="J67" s="263"/>
      <c r="K67" s="263"/>
    </row>
    <row r="68" spans="3:12" x14ac:dyDescent="0.3">
      <c r="C68" s="263"/>
      <c r="D68" s="263"/>
      <c r="E68" s="263"/>
      <c r="F68" s="263"/>
      <c r="G68" s="263"/>
      <c r="H68" s="263"/>
      <c r="I68" s="263"/>
      <c r="J68" s="263"/>
      <c r="K68" s="263"/>
    </row>
    <row r="69" spans="3:12" x14ac:dyDescent="0.3">
      <c r="C69" s="263"/>
      <c r="D69" s="263"/>
      <c r="E69" s="263"/>
      <c r="F69" s="263"/>
      <c r="G69" s="263"/>
      <c r="H69" s="263"/>
      <c r="I69" s="263"/>
      <c r="J69" s="263"/>
      <c r="K69" s="263"/>
    </row>
    <row r="70" spans="3:12" x14ac:dyDescent="0.3">
      <c r="D70" s="113" t="s">
        <v>120</v>
      </c>
      <c r="E70" s="28">
        <f ca="1">TODAY()</f>
        <v>46015</v>
      </c>
      <c r="F70" s="29"/>
      <c r="G70" s="29"/>
      <c r="H70" s="29"/>
    </row>
    <row r="71" spans="3:12" x14ac:dyDescent="0.3">
      <c r="D71" s="113" t="s">
        <v>121</v>
      </c>
      <c r="E71" s="264"/>
      <c r="F71" s="264"/>
      <c r="G71" s="264"/>
      <c r="H71" s="264"/>
      <c r="I71" s="264"/>
      <c r="J71" s="264"/>
      <c r="K71" s="264"/>
      <c r="L71" s="264"/>
    </row>
    <row r="72" spans="3:12" x14ac:dyDescent="0.3">
      <c r="D72" s="113"/>
      <c r="E72" s="264"/>
      <c r="F72" s="264"/>
      <c r="G72" s="264"/>
      <c r="H72" s="264"/>
      <c r="I72" s="264"/>
      <c r="J72" s="264"/>
      <c r="K72" s="264"/>
      <c r="L72" s="264"/>
    </row>
    <row r="73" spans="3:12" x14ac:dyDescent="0.3">
      <c r="D73" s="113"/>
      <c r="E73" s="114"/>
      <c r="F73" s="114"/>
      <c r="G73" s="114"/>
      <c r="H73" s="114"/>
    </row>
    <row r="74" spans="3:12" x14ac:dyDescent="0.3">
      <c r="D74" s="113"/>
      <c r="E74" s="114"/>
      <c r="F74" s="114"/>
      <c r="G74" s="114"/>
      <c r="H74" s="114"/>
    </row>
  </sheetData>
  <sheetProtection algorithmName="SHA-512" hashValue="dTJiDVyoRgE83Esz6RAI7jPomV5v+LXzgpZS79X6sEf7UhDxHtWXI4IXjFLug19BrlKcMnozmMzoIzekrn+bug==" saltValue="IY2O1WFZjRFvag5qaMByDA==" spinCount="100000" sheet="1" objects="1" scenarios="1"/>
  <mergeCells count="2">
    <mergeCell ref="C61:K69"/>
    <mergeCell ref="E71:L72"/>
  </mergeCells>
  <phoneticPr fontId="7" type="noConversion"/>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02"/>
  <sheetViews>
    <sheetView workbookViewId="0">
      <selection activeCell="I2" sqref="I2"/>
    </sheetView>
  </sheetViews>
  <sheetFormatPr defaultRowHeight="14.4" x14ac:dyDescent="0.3"/>
  <cols>
    <col min="1" max="1" width="7.6640625" style="24" customWidth="1"/>
    <col min="2" max="2" width="9" style="24" customWidth="1"/>
    <col min="3" max="3" width="8.6640625" style="26" customWidth="1"/>
    <col min="4" max="4" width="46.44140625" style="104" customWidth="1"/>
    <col min="5" max="5" width="35.6640625" style="104" customWidth="1"/>
    <col min="6" max="6" width="6" style="24" bestFit="1" customWidth="1"/>
    <col min="7" max="7" width="9.109375" style="164"/>
    <col min="8" max="8" width="9.109375" style="112"/>
    <col min="9" max="9" width="9.5546875" style="164" bestFit="1" customWidth="1"/>
    <col min="10" max="10" width="9.5546875" style="30" bestFit="1" customWidth="1"/>
    <col min="11" max="11" width="25.6640625" style="30" customWidth="1"/>
    <col min="12" max="12" width="18.6640625" style="25" customWidth="1"/>
  </cols>
  <sheetData>
    <row r="1" spans="1:12" ht="43.2" x14ac:dyDescent="0.3">
      <c r="A1" s="97" t="s">
        <v>0</v>
      </c>
      <c r="B1" s="97" t="s">
        <v>1105</v>
      </c>
      <c r="C1" s="98" t="s">
        <v>1</v>
      </c>
      <c r="D1" s="98" t="s">
        <v>2</v>
      </c>
      <c r="E1" s="98" t="s">
        <v>3</v>
      </c>
      <c r="F1" s="97" t="s">
        <v>4</v>
      </c>
      <c r="G1" s="224" t="s">
        <v>5</v>
      </c>
      <c r="H1" s="100" t="s">
        <v>6</v>
      </c>
      <c r="I1" s="224" t="s">
        <v>7</v>
      </c>
      <c r="J1" s="99" t="s">
        <v>8</v>
      </c>
      <c r="K1" s="99" t="s">
        <v>9</v>
      </c>
      <c r="L1" s="101" t="s">
        <v>10</v>
      </c>
    </row>
    <row r="2" spans="1:12" x14ac:dyDescent="0.3">
      <c r="A2" s="102">
        <v>9</v>
      </c>
      <c r="B2" s="102">
        <v>3102440</v>
      </c>
      <c r="C2" s="105" t="s">
        <v>11</v>
      </c>
      <c r="D2" s="103" t="s">
        <v>365</v>
      </c>
      <c r="E2" s="152"/>
      <c r="F2" s="105" t="s">
        <v>13</v>
      </c>
      <c r="G2" s="225">
        <v>1</v>
      </c>
      <c r="H2" s="213">
        <v>780</v>
      </c>
      <c r="I2" s="246">
        <f t="shared" ref="I2:I65" si="0">+G2</f>
        <v>1</v>
      </c>
      <c r="J2" s="158"/>
      <c r="K2" s="106">
        <f>(G2*J2)/I2</f>
        <v>0</v>
      </c>
      <c r="L2" s="108">
        <f>ROUND(K2*H2,2)</f>
        <v>0</v>
      </c>
    </row>
    <row r="3" spans="1:12" ht="28.8" x14ac:dyDescent="0.3">
      <c r="A3" s="102">
        <v>9</v>
      </c>
      <c r="B3" s="102">
        <v>3102441</v>
      </c>
      <c r="C3" s="105" t="s">
        <v>14</v>
      </c>
      <c r="D3" s="103" t="s">
        <v>366</v>
      </c>
      <c r="E3" s="152"/>
      <c r="F3" s="105" t="s">
        <v>13</v>
      </c>
      <c r="G3" s="225">
        <v>1</v>
      </c>
      <c r="H3" s="213">
        <v>510</v>
      </c>
      <c r="I3" s="246">
        <f t="shared" si="0"/>
        <v>1</v>
      </c>
      <c r="J3" s="158"/>
      <c r="K3" s="106">
        <f t="shared" ref="K3:K4" si="1">(G3*J3)/I3</f>
        <v>0</v>
      </c>
      <c r="L3" s="108">
        <f t="shared" ref="L3:L4" si="2">ROUND(K3*H3,2)</f>
        <v>0</v>
      </c>
    </row>
    <row r="4" spans="1:12" x14ac:dyDescent="0.3">
      <c r="A4" s="102">
        <v>9</v>
      </c>
      <c r="B4" s="102">
        <v>3102442</v>
      </c>
      <c r="C4" s="105" t="s">
        <v>16</v>
      </c>
      <c r="D4" s="103" t="s">
        <v>367</v>
      </c>
      <c r="E4" s="152"/>
      <c r="F4" s="105" t="s">
        <v>13</v>
      </c>
      <c r="G4" s="225">
        <v>1</v>
      </c>
      <c r="H4" s="213">
        <v>1600</v>
      </c>
      <c r="I4" s="246">
        <f t="shared" si="0"/>
        <v>1</v>
      </c>
      <c r="J4" s="158"/>
      <c r="K4" s="106">
        <f t="shared" si="1"/>
        <v>0</v>
      </c>
      <c r="L4" s="108">
        <f t="shared" si="2"/>
        <v>0</v>
      </c>
    </row>
    <row r="5" spans="1:12" x14ac:dyDescent="0.3">
      <c r="A5" s="102">
        <v>9</v>
      </c>
      <c r="B5" s="102">
        <v>3102443</v>
      </c>
      <c r="C5" s="105" t="s">
        <v>18</v>
      </c>
      <c r="D5" s="103" t="s">
        <v>368</v>
      </c>
      <c r="E5" s="152"/>
      <c r="F5" s="105" t="s">
        <v>13</v>
      </c>
      <c r="G5" s="225">
        <v>1</v>
      </c>
      <c r="H5" s="213">
        <v>1000</v>
      </c>
      <c r="I5" s="246">
        <f t="shared" si="0"/>
        <v>1</v>
      </c>
      <c r="J5" s="158"/>
      <c r="K5" s="106">
        <f t="shared" ref="K5:K68" si="3">(G5*J5)/I5</f>
        <v>0</v>
      </c>
      <c r="L5" s="108">
        <f t="shared" ref="L5:L68" si="4">ROUND(K5*H5,2)</f>
        <v>0</v>
      </c>
    </row>
    <row r="6" spans="1:12" x14ac:dyDescent="0.3">
      <c r="A6" s="102">
        <v>9</v>
      </c>
      <c r="B6" s="102">
        <v>3102444</v>
      </c>
      <c r="C6" s="105" t="s">
        <v>20</v>
      </c>
      <c r="D6" s="103" t="s">
        <v>369</v>
      </c>
      <c r="E6" s="152"/>
      <c r="F6" s="105" t="s">
        <v>13</v>
      </c>
      <c r="G6" s="225">
        <v>1</v>
      </c>
      <c r="H6" s="213">
        <v>2100</v>
      </c>
      <c r="I6" s="246">
        <f t="shared" si="0"/>
        <v>1</v>
      </c>
      <c r="J6" s="158"/>
      <c r="K6" s="106">
        <f t="shared" si="3"/>
        <v>0</v>
      </c>
      <c r="L6" s="108">
        <f t="shared" si="4"/>
        <v>0</v>
      </c>
    </row>
    <row r="7" spans="1:12" x14ac:dyDescent="0.3">
      <c r="A7" s="102">
        <v>9</v>
      </c>
      <c r="B7" s="102">
        <v>3102445</v>
      </c>
      <c r="C7" s="105" t="s">
        <v>22</v>
      </c>
      <c r="D7" s="103" t="s">
        <v>370</v>
      </c>
      <c r="E7" s="152"/>
      <c r="F7" s="105" t="s">
        <v>13</v>
      </c>
      <c r="G7" s="225">
        <v>1</v>
      </c>
      <c r="H7" s="213">
        <v>1800</v>
      </c>
      <c r="I7" s="246">
        <f t="shared" si="0"/>
        <v>1</v>
      </c>
      <c r="J7" s="158"/>
      <c r="K7" s="106">
        <f t="shared" si="3"/>
        <v>0</v>
      </c>
      <c r="L7" s="108">
        <f t="shared" si="4"/>
        <v>0</v>
      </c>
    </row>
    <row r="8" spans="1:12" x14ac:dyDescent="0.3">
      <c r="A8" s="102">
        <v>9</v>
      </c>
      <c r="B8" s="102">
        <v>3102446</v>
      </c>
      <c r="C8" s="105" t="s">
        <v>24</v>
      </c>
      <c r="D8" s="103" t="s">
        <v>371</v>
      </c>
      <c r="E8" s="152"/>
      <c r="F8" s="105" t="s">
        <v>13</v>
      </c>
      <c r="G8" s="225">
        <v>1</v>
      </c>
      <c r="H8" s="213">
        <v>200</v>
      </c>
      <c r="I8" s="246">
        <f t="shared" si="0"/>
        <v>1</v>
      </c>
      <c r="J8" s="158"/>
      <c r="K8" s="106">
        <f t="shared" si="3"/>
        <v>0</v>
      </c>
      <c r="L8" s="108">
        <f t="shared" si="4"/>
        <v>0</v>
      </c>
    </row>
    <row r="9" spans="1:12" x14ac:dyDescent="0.3">
      <c r="A9" s="102"/>
      <c r="B9" s="102">
        <v>3103211</v>
      </c>
      <c r="C9" s="105" t="s">
        <v>26</v>
      </c>
      <c r="D9" s="103" t="s">
        <v>372</v>
      </c>
      <c r="E9" s="152"/>
      <c r="F9" s="105" t="s">
        <v>13</v>
      </c>
      <c r="G9" s="225">
        <v>1</v>
      </c>
      <c r="H9" s="213">
        <v>300</v>
      </c>
      <c r="I9" s="246">
        <f t="shared" si="0"/>
        <v>1</v>
      </c>
      <c r="J9" s="158"/>
      <c r="K9" s="106">
        <f t="shared" si="3"/>
        <v>0</v>
      </c>
      <c r="L9" s="108">
        <f t="shared" si="4"/>
        <v>0</v>
      </c>
    </row>
    <row r="10" spans="1:12" x14ac:dyDescent="0.3">
      <c r="A10" s="102">
        <v>9</v>
      </c>
      <c r="B10" s="102">
        <v>3102447</v>
      </c>
      <c r="C10" s="105" t="s">
        <v>28</v>
      </c>
      <c r="D10" s="103" t="s">
        <v>373</v>
      </c>
      <c r="E10" s="152"/>
      <c r="F10" s="105" t="s">
        <v>13</v>
      </c>
      <c r="G10" s="225">
        <v>1</v>
      </c>
      <c r="H10" s="213">
        <v>5000</v>
      </c>
      <c r="I10" s="246">
        <f t="shared" si="0"/>
        <v>1</v>
      </c>
      <c r="J10" s="158"/>
      <c r="K10" s="106">
        <f t="shared" si="3"/>
        <v>0</v>
      </c>
      <c r="L10" s="108">
        <f t="shared" si="4"/>
        <v>0</v>
      </c>
    </row>
    <row r="11" spans="1:12" x14ac:dyDescent="0.3">
      <c r="A11" s="102">
        <v>9</v>
      </c>
      <c r="B11" s="102">
        <v>3102448</v>
      </c>
      <c r="C11" s="105" t="s">
        <v>30</v>
      </c>
      <c r="D11" s="103" t="s">
        <v>374</v>
      </c>
      <c r="E11" s="152"/>
      <c r="F11" s="105" t="s">
        <v>13</v>
      </c>
      <c r="G11" s="225">
        <v>1</v>
      </c>
      <c r="H11" s="213">
        <v>1300</v>
      </c>
      <c r="I11" s="246">
        <f t="shared" si="0"/>
        <v>1</v>
      </c>
      <c r="J11" s="158"/>
      <c r="K11" s="106">
        <f t="shared" si="3"/>
        <v>0</v>
      </c>
      <c r="L11" s="108">
        <f t="shared" si="4"/>
        <v>0</v>
      </c>
    </row>
    <row r="12" spans="1:12" x14ac:dyDescent="0.3">
      <c r="A12" s="102">
        <v>9</v>
      </c>
      <c r="B12" s="102">
        <v>3102449</v>
      </c>
      <c r="C12" s="105" t="s">
        <v>32</v>
      </c>
      <c r="D12" s="103" t="s">
        <v>375</v>
      </c>
      <c r="E12" s="152"/>
      <c r="F12" s="105" t="s">
        <v>13</v>
      </c>
      <c r="G12" s="225">
        <v>1</v>
      </c>
      <c r="H12" s="213">
        <v>600</v>
      </c>
      <c r="I12" s="246">
        <f t="shared" si="0"/>
        <v>1</v>
      </c>
      <c r="J12" s="158"/>
      <c r="K12" s="106">
        <f t="shared" si="3"/>
        <v>0</v>
      </c>
      <c r="L12" s="108">
        <f t="shared" si="4"/>
        <v>0</v>
      </c>
    </row>
    <row r="13" spans="1:12" x14ac:dyDescent="0.3">
      <c r="A13" s="102">
        <v>9</v>
      </c>
      <c r="B13" s="102">
        <v>3102450</v>
      </c>
      <c r="C13" s="105" t="s">
        <v>34</v>
      </c>
      <c r="D13" s="103" t="s">
        <v>376</v>
      </c>
      <c r="E13" s="152"/>
      <c r="F13" s="105" t="s">
        <v>13</v>
      </c>
      <c r="G13" s="225">
        <v>1</v>
      </c>
      <c r="H13" s="213">
        <v>300</v>
      </c>
      <c r="I13" s="246">
        <f t="shared" si="0"/>
        <v>1</v>
      </c>
      <c r="J13" s="158"/>
      <c r="K13" s="106">
        <f t="shared" si="3"/>
        <v>0</v>
      </c>
      <c r="L13" s="108">
        <f t="shared" si="4"/>
        <v>0</v>
      </c>
    </row>
    <row r="14" spans="1:12" x14ac:dyDescent="0.3">
      <c r="A14" s="102">
        <v>9</v>
      </c>
      <c r="B14" s="102">
        <v>3102451</v>
      </c>
      <c r="C14" s="105" t="s">
        <v>36</v>
      </c>
      <c r="D14" s="103" t="s">
        <v>377</v>
      </c>
      <c r="E14" s="152"/>
      <c r="F14" s="105" t="s">
        <v>13</v>
      </c>
      <c r="G14" s="225">
        <v>1</v>
      </c>
      <c r="H14" s="213">
        <v>700</v>
      </c>
      <c r="I14" s="246">
        <f t="shared" si="0"/>
        <v>1</v>
      </c>
      <c r="J14" s="158"/>
      <c r="K14" s="106">
        <f t="shared" si="3"/>
        <v>0</v>
      </c>
      <c r="L14" s="108">
        <f t="shared" si="4"/>
        <v>0</v>
      </c>
    </row>
    <row r="15" spans="1:12" x14ac:dyDescent="0.3">
      <c r="A15" s="102">
        <v>9</v>
      </c>
      <c r="B15" s="102">
        <v>3102452</v>
      </c>
      <c r="C15" s="105" t="s">
        <v>135</v>
      </c>
      <c r="D15" s="103" t="s">
        <v>378</v>
      </c>
      <c r="E15" s="152"/>
      <c r="F15" s="105" t="s">
        <v>13</v>
      </c>
      <c r="G15" s="225">
        <v>1</v>
      </c>
      <c r="H15" s="213">
        <v>600</v>
      </c>
      <c r="I15" s="246">
        <f t="shared" si="0"/>
        <v>1</v>
      </c>
      <c r="J15" s="158"/>
      <c r="K15" s="106">
        <f t="shared" si="3"/>
        <v>0</v>
      </c>
      <c r="L15" s="108">
        <f t="shared" si="4"/>
        <v>0</v>
      </c>
    </row>
    <row r="16" spans="1:12" x14ac:dyDescent="0.3">
      <c r="A16" s="102">
        <v>9</v>
      </c>
      <c r="B16" s="102">
        <v>3102453</v>
      </c>
      <c r="C16" s="105" t="s">
        <v>137</v>
      </c>
      <c r="D16" s="103" t="s">
        <v>379</v>
      </c>
      <c r="E16" s="152"/>
      <c r="F16" s="105" t="s">
        <v>13</v>
      </c>
      <c r="G16" s="225">
        <v>1</v>
      </c>
      <c r="H16" s="213">
        <v>1000</v>
      </c>
      <c r="I16" s="246">
        <f t="shared" si="0"/>
        <v>1</v>
      </c>
      <c r="J16" s="158"/>
      <c r="K16" s="106">
        <f t="shared" si="3"/>
        <v>0</v>
      </c>
      <c r="L16" s="108">
        <f t="shared" si="4"/>
        <v>0</v>
      </c>
    </row>
    <row r="17" spans="1:12" x14ac:dyDescent="0.3">
      <c r="A17" s="102">
        <v>9</v>
      </c>
      <c r="B17" s="102">
        <v>3102454</v>
      </c>
      <c r="C17" s="105" t="s">
        <v>139</v>
      </c>
      <c r="D17" s="103" t="s">
        <v>380</v>
      </c>
      <c r="E17" s="152"/>
      <c r="F17" s="105" t="s">
        <v>13</v>
      </c>
      <c r="G17" s="225">
        <v>1</v>
      </c>
      <c r="H17" s="213">
        <v>1200</v>
      </c>
      <c r="I17" s="246">
        <f t="shared" si="0"/>
        <v>1</v>
      </c>
      <c r="J17" s="158"/>
      <c r="K17" s="106">
        <f t="shared" si="3"/>
        <v>0</v>
      </c>
      <c r="L17" s="108">
        <f t="shared" si="4"/>
        <v>0</v>
      </c>
    </row>
    <row r="18" spans="1:12" x14ac:dyDescent="0.3">
      <c r="A18" s="102">
        <v>9</v>
      </c>
      <c r="B18" s="102">
        <v>3102455</v>
      </c>
      <c r="C18" s="105" t="s">
        <v>38</v>
      </c>
      <c r="D18" s="103" t="s">
        <v>381</v>
      </c>
      <c r="E18" s="152"/>
      <c r="F18" s="105" t="s">
        <v>13</v>
      </c>
      <c r="G18" s="225">
        <v>1</v>
      </c>
      <c r="H18" s="213">
        <v>700</v>
      </c>
      <c r="I18" s="246">
        <f t="shared" si="0"/>
        <v>1</v>
      </c>
      <c r="J18" s="158"/>
      <c r="K18" s="106">
        <f t="shared" si="3"/>
        <v>0</v>
      </c>
      <c r="L18" s="108">
        <f t="shared" si="4"/>
        <v>0</v>
      </c>
    </row>
    <row r="19" spans="1:12" x14ac:dyDescent="0.3">
      <c r="A19" s="102">
        <v>9</v>
      </c>
      <c r="B19" s="102">
        <v>3102456</v>
      </c>
      <c r="C19" s="105" t="s">
        <v>40</v>
      </c>
      <c r="D19" s="103" t="s">
        <v>382</v>
      </c>
      <c r="E19" s="152"/>
      <c r="F19" s="105" t="s">
        <v>13</v>
      </c>
      <c r="G19" s="225">
        <v>1</v>
      </c>
      <c r="H19" s="213">
        <v>300</v>
      </c>
      <c r="I19" s="246">
        <f t="shared" si="0"/>
        <v>1</v>
      </c>
      <c r="J19" s="158"/>
      <c r="K19" s="106">
        <f t="shared" si="3"/>
        <v>0</v>
      </c>
      <c r="L19" s="108">
        <f t="shared" si="4"/>
        <v>0</v>
      </c>
    </row>
    <row r="20" spans="1:12" x14ac:dyDescent="0.3">
      <c r="A20" s="102">
        <v>9</v>
      </c>
      <c r="B20" s="102">
        <v>3102457</v>
      </c>
      <c r="C20" s="105" t="s">
        <v>42</v>
      </c>
      <c r="D20" s="103" t="s">
        <v>383</v>
      </c>
      <c r="E20" s="152"/>
      <c r="F20" s="105" t="s">
        <v>13</v>
      </c>
      <c r="G20" s="225">
        <v>1</v>
      </c>
      <c r="H20" s="213">
        <v>30</v>
      </c>
      <c r="I20" s="246">
        <f t="shared" si="0"/>
        <v>1</v>
      </c>
      <c r="J20" s="158"/>
      <c r="K20" s="106">
        <f t="shared" si="3"/>
        <v>0</v>
      </c>
      <c r="L20" s="108">
        <f t="shared" si="4"/>
        <v>0</v>
      </c>
    </row>
    <row r="21" spans="1:12" x14ac:dyDescent="0.3">
      <c r="A21" s="102">
        <v>9</v>
      </c>
      <c r="B21" s="102">
        <v>3102458</v>
      </c>
      <c r="C21" s="105" t="s">
        <v>44</v>
      </c>
      <c r="D21" s="103" t="s">
        <v>384</v>
      </c>
      <c r="E21" s="152"/>
      <c r="F21" s="105" t="s">
        <v>13</v>
      </c>
      <c r="G21" s="225">
        <v>1</v>
      </c>
      <c r="H21" s="213">
        <v>10</v>
      </c>
      <c r="I21" s="246">
        <f t="shared" si="0"/>
        <v>1</v>
      </c>
      <c r="J21" s="158"/>
      <c r="K21" s="106">
        <f t="shared" si="3"/>
        <v>0</v>
      </c>
      <c r="L21" s="108">
        <f t="shared" si="4"/>
        <v>0</v>
      </c>
    </row>
    <row r="22" spans="1:12" x14ac:dyDescent="0.3">
      <c r="A22" s="102">
        <v>9</v>
      </c>
      <c r="B22" s="102">
        <v>3102459</v>
      </c>
      <c r="C22" s="105" t="s">
        <v>46</v>
      </c>
      <c r="D22" s="103" t="s">
        <v>385</v>
      </c>
      <c r="E22" s="152"/>
      <c r="F22" s="105" t="s">
        <v>13</v>
      </c>
      <c r="G22" s="225">
        <v>1</v>
      </c>
      <c r="H22" s="213">
        <v>300</v>
      </c>
      <c r="I22" s="246">
        <f t="shared" si="0"/>
        <v>1</v>
      </c>
      <c r="J22" s="158"/>
      <c r="K22" s="106">
        <f t="shared" si="3"/>
        <v>0</v>
      </c>
      <c r="L22" s="108">
        <f t="shared" si="4"/>
        <v>0</v>
      </c>
    </row>
    <row r="23" spans="1:12" x14ac:dyDescent="0.3">
      <c r="A23" s="102">
        <v>9</v>
      </c>
      <c r="B23" s="102">
        <v>3102460</v>
      </c>
      <c r="C23" s="105" t="s">
        <v>48</v>
      </c>
      <c r="D23" s="103" t="s">
        <v>386</v>
      </c>
      <c r="E23" s="152"/>
      <c r="F23" s="105" t="s">
        <v>13</v>
      </c>
      <c r="G23" s="225">
        <v>1</v>
      </c>
      <c r="H23" s="213">
        <v>800</v>
      </c>
      <c r="I23" s="246">
        <f t="shared" si="0"/>
        <v>1</v>
      </c>
      <c r="J23" s="158"/>
      <c r="K23" s="106">
        <f t="shared" si="3"/>
        <v>0</v>
      </c>
      <c r="L23" s="108">
        <f t="shared" si="4"/>
        <v>0</v>
      </c>
    </row>
    <row r="24" spans="1:12" ht="28.8" x14ac:dyDescent="0.3">
      <c r="A24" s="102">
        <v>9</v>
      </c>
      <c r="B24" s="102">
        <v>3102461</v>
      </c>
      <c r="C24" s="105" t="s">
        <v>50</v>
      </c>
      <c r="D24" s="103" t="s">
        <v>387</v>
      </c>
      <c r="E24" s="152"/>
      <c r="F24" s="105" t="s">
        <v>13</v>
      </c>
      <c r="G24" s="225">
        <v>1</v>
      </c>
      <c r="H24" s="213">
        <v>120</v>
      </c>
      <c r="I24" s="246">
        <f t="shared" si="0"/>
        <v>1</v>
      </c>
      <c r="J24" s="158"/>
      <c r="K24" s="106">
        <f t="shared" si="3"/>
        <v>0</v>
      </c>
      <c r="L24" s="108">
        <f t="shared" si="4"/>
        <v>0</v>
      </c>
    </row>
    <row r="25" spans="1:12" x14ac:dyDescent="0.3">
      <c r="A25" s="102">
        <v>9</v>
      </c>
      <c r="B25" s="102">
        <v>3102462</v>
      </c>
      <c r="C25" s="105" t="s">
        <v>52</v>
      </c>
      <c r="D25" s="103" t="s">
        <v>388</v>
      </c>
      <c r="E25" s="152"/>
      <c r="F25" s="105" t="s">
        <v>13</v>
      </c>
      <c r="G25" s="225">
        <v>1</v>
      </c>
      <c r="H25" s="213">
        <v>200</v>
      </c>
      <c r="I25" s="246">
        <f t="shared" si="0"/>
        <v>1</v>
      </c>
      <c r="J25" s="158"/>
      <c r="K25" s="106">
        <f t="shared" si="3"/>
        <v>0</v>
      </c>
      <c r="L25" s="108">
        <f t="shared" si="4"/>
        <v>0</v>
      </c>
    </row>
    <row r="26" spans="1:12" x14ac:dyDescent="0.3">
      <c r="A26" s="102">
        <v>9</v>
      </c>
      <c r="B26" s="102">
        <v>3102463</v>
      </c>
      <c r="C26" s="105" t="s">
        <v>54</v>
      </c>
      <c r="D26" s="103" t="s">
        <v>389</v>
      </c>
      <c r="E26" s="152"/>
      <c r="F26" s="105" t="s">
        <v>13</v>
      </c>
      <c r="G26" s="225">
        <v>1</v>
      </c>
      <c r="H26" s="213">
        <v>300</v>
      </c>
      <c r="I26" s="246">
        <f t="shared" si="0"/>
        <v>1</v>
      </c>
      <c r="J26" s="158"/>
      <c r="K26" s="106">
        <f t="shared" si="3"/>
        <v>0</v>
      </c>
      <c r="L26" s="108">
        <f t="shared" si="4"/>
        <v>0</v>
      </c>
    </row>
    <row r="27" spans="1:12" x14ac:dyDescent="0.3">
      <c r="A27" s="102">
        <v>9</v>
      </c>
      <c r="B27" s="102">
        <v>3102464</v>
      </c>
      <c r="C27" s="105" t="s">
        <v>56</v>
      </c>
      <c r="D27" s="103" t="s">
        <v>390</v>
      </c>
      <c r="E27" s="152"/>
      <c r="F27" s="105" t="s">
        <v>13</v>
      </c>
      <c r="G27" s="225">
        <v>1</v>
      </c>
      <c r="H27" s="213">
        <v>30</v>
      </c>
      <c r="I27" s="246">
        <f t="shared" si="0"/>
        <v>1</v>
      </c>
      <c r="J27" s="158"/>
      <c r="K27" s="106">
        <f t="shared" si="3"/>
        <v>0</v>
      </c>
      <c r="L27" s="108">
        <f t="shared" si="4"/>
        <v>0</v>
      </c>
    </row>
    <row r="28" spans="1:12" x14ac:dyDescent="0.3">
      <c r="A28" s="102">
        <v>9</v>
      </c>
      <c r="B28" s="102">
        <v>3102465</v>
      </c>
      <c r="C28" s="105" t="s">
        <v>58</v>
      </c>
      <c r="D28" s="103" t="s">
        <v>391</v>
      </c>
      <c r="E28" s="152"/>
      <c r="F28" s="105" t="s">
        <v>13</v>
      </c>
      <c r="G28" s="225">
        <v>1</v>
      </c>
      <c r="H28" s="213">
        <v>30</v>
      </c>
      <c r="I28" s="246">
        <f t="shared" si="0"/>
        <v>1</v>
      </c>
      <c r="J28" s="158"/>
      <c r="K28" s="106">
        <f t="shared" si="3"/>
        <v>0</v>
      </c>
      <c r="L28" s="108">
        <f t="shared" si="4"/>
        <v>0</v>
      </c>
    </row>
    <row r="29" spans="1:12" x14ac:dyDescent="0.3">
      <c r="A29" s="102">
        <v>9</v>
      </c>
      <c r="B29" s="102">
        <v>3102466</v>
      </c>
      <c r="C29" s="105" t="s">
        <v>60</v>
      </c>
      <c r="D29" s="103" t="s">
        <v>392</v>
      </c>
      <c r="E29" s="152"/>
      <c r="F29" s="105" t="s">
        <v>13</v>
      </c>
      <c r="G29" s="225">
        <v>1</v>
      </c>
      <c r="H29" s="213">
        <v>30</v>
      </c>
      <c r="I29" s="246">
        <f t="shared" si="0"/>
        <v>1</v>
      </c>
      <c r="J29" s="158"/>
      <c r="K29" s="106">
        <f t="shared" si="3"/>
        <v>0</v>
      </c>
      <c r="L29" s="108">
        <f t="shared" si="4"/>
        <v>0</v>
      </c>
    </row>
    <row r="30" spans="1:12" x14ac:dyDescent="0.3">
      <c r="A30" s="102">
        <v>9</v>
      </c>
      <c r="B30" s="102">
        <v>3102467</v>
      </c>
      <c r="C30" s="105" t="s">
        <v>62</v>
      </c>
      <c r="D30" s="103" t="s">
        <v>393</v>
      </c>
      <c r="E30" s="152"/>
      <c r="F30" s="105" t="s">
        <v>13</v>
      </c>
      <c r="G30" s="225">
        <v>1</v>
      </c>
      <c r="H30" s="213">
        <v>30</v>
      </c>
      <c r="I30" s="246">
        <f t="shared" si="0"/>
        <v>1</v>
      </c>
      <c r="J30" s="158"/>
      <c r="K30" s="106">
        <f t="shared" si="3"/>
        <v>0</v>
      </c>
      <c r="L30" s="108">
        <f t="shared" si="4"/>
        <v>0</v>
      </c>
    </row>
    <row r="31" spans="1:12" x14ac:dyDescent="0.3">
      <c r="A31" s="141"/>
      <c r="B31" s="141"/>
      <c r="C31" s="105" t="s">
        <v>64</v>
      </c>
      <c r="D31" s="141"/>
      <c r="E31" s="142"/>
      <c r="F31" s="143" t="s">
        <v>13</v>
      </c>
      <c r="G31" s="226"/>
      <c r="H31" s="227"/>
      <c r="I31" s="247"/>
      <c r="J31" s="161"/>
      <c r="K31" s="144"/>
      <c r="L31" s="146"/>
    </row>
    <row r="32" spans="1:12" ht="43.2" x14ac:dyDescent="0.3">
      <c r="A32" s="102">
        <v>9</v>
      </c>
      <c r="B32" s="102">
        <v>3102468</v>
      </c>
      <c r="C32" s="105" t="s">
        <v>66</v>
      </c>
      <c r="D32" s="103" t="s">
        <v>1225</v>
      </c>
      <c r="E32" s="152"/>
      <c r="F32" s="105" t="s">
        <v>13</v>
      </c>
      <c r="G32" s="225">
        <v>1</v>
      </c>
      <c r="H32" s="213">
        <v>800</v>
      </c>
      <c r="I32" s="246">
        <f t="shared" si="0"/>
        <v>1</v>
      </c>
      <c r="J32" s="166"/>
      <c r="K32" s="106">
        <f t="shared" si="3"/>
        <v>0</v>
      </c>
      <c r="L32" s="108">
        <f t="shared" si="4"/>
        <v>0</v>
      </c>
    </row>
    <row r="33" spans="1:12" ht="57.6" x14ac:dyDescent="0.3">
      <c r="A33" s="102">
        <v>9</v>
      </c>
      <c r="B33" s="102">
        <v>3102469</v>
      </c>
      <c r="C33" s="105" t="s">
        <v>68</v>
      </c>
      <c r="D33" s="103" t="s">
        <v>1226</v>
      </c>
      <c r="E33" s="152"/>
      <c r="F33" s="105" t="s">
        <v>13</v>
      </c>
      <c r="G33" s="225">
        <v>1</v>
      </c>
      <c r="H33" s="213">
        <v>350</v>
      </c>
      <c r="I33" s="246">
        <f t="shared" si="0"/>
        <v>1</v>
      </c>
      <c r="J33" s="166"/>
      <c r="K33" s="106">
        <f t="shared" si="3"/>
        <v>0</v>
      </c>
      <c r="L33" s="108">
        <f t="shared" si="4"/>
        <v>0</v>
      </c>
    </row>
    <row r="34" spans="1:12" ht="28.8" x14ac:dyDescent="0.3">
      <c r="A34" s="102">
        <v>9</v>
      </c>
      <c r="B34" s="102">
        <v>3102470</v>
      </c>
      <c r="C34" s="105" t="s">
        <v>70</v>
      </c>
      <c r="D34" s="103" t="s">
        <v>394</v>
      </c>
      <c r="E34" s="152"/>
      <c r="F34" s="105" t="s">
        <v>13</v>
      </c>
      <c r="G34" s="225">
        <v>1</v>
      </c>
      <c r="H34" s="213">
        <v>150</v>
      </c>
      <c r="I34" s="246">
        <f t="shared" si="0"/>
        <v>1</v>
      </c>
      <c r="J34" s="166"/>
      <c r="K34" s="106">
        <f t="shared" si="3"/>
        <v>0</v>
      </c>
      <c r="L34" s="108">
        <f t="shared" si="4"/>
        <v>0</v>
      </c>
    </row>
    <row r="35" spans="1:12" x14ac:dyDescent="0.3">
      <c r="A35" s="102">
        <v>9</v>
      </c>
      <c r="B35" s="102">
        <v>3102471</v>
      </c>
      <c r="C35" s="105" t="s">
        <v>72</v>
      </c>
      <c r="D35" s="103" t="s">
        <v>395</v>
      </c>
      <c r="E35" s="152"/>
      <c r="F35" s="105" t="s">
        <v>13</v>
      </c>
      <c r="G35" s="225">
        <v>1</v>
      </c>
      <c r="H35" s="213">
        <v>150</v>
      </c>
      <c r="I35" s="246">
        <f t="shared" si="0"/>
        <v>1</v>
      </c>
      <c r="J35" s="166"/>
      <c r="K35" s="106">
        <f t="shared" si="3"/>
        <v>0</v>
      </c>
      <c r="L35" s="108">
        <f t="shared" si="4"/>
        <v>0</v>
      </c>
    </row>
    <row r="36" spans="1:12" x14ac:dyDescent="0.3">
      <c r="A36" s="102">
        <v>9</v>
      </c>
      <c r="B36" s="102">
        <v>3102472</v>
      </c>
      <c r="C36" s="105" t="s">
        <v>74</v>
      </c>
      <c r="D36" s="103" t="s">
        <v>396</v>
      </c>
      <c r="E36" s="152"/>
      <c r="F36" s="105" t="s">
        <v>13</v>
      </c>
      <c r="G36" s="225">
        <v>1</v>
      </c>
      <c r="H36" s="213">
        <v>60</v>
      </c>
      <c r="I36" s="246">
        <f t="shared" si="0"/>
        <v>1</v>
      </c>
      <c r="J36" s="166"/>
      <c r="K36" s="106">
        <f t="shared" si="3"/>
        <v>0</v>
      </c>
      <c r="L36" s="108">
        <f t="shared" si="4"/>
        <v>0</v>
      </c>
    </row>
    <row r="37" spans="1:12" x14ac:dyDescent="0.3">
      <c r="A37" s="102">
        <v>9</v>
      </c>
      <c r="B37" s="102">
        <v>3102473</v>
      </c>
      <c r="C37" s="105" t="s">
        <v>76</v>
      </c>
      <c r="D37" s="103" t="s">
        <v>397</v>
      </c>
      <c r="E37" s="152"/>
      <c r="F37" s="105" t="s">
        <v>13</v>
      </c>
      <c r="G37" s="225">
        <v>1</v>
      </c>
      <c r="H37" s="213">
        <v>80</v>
      </c>
      <c r="I37" s="246">
        <f t="shared" si="0"/>
        <v>1</v>
      </c>
      <c r="J37" s="166"/>
      <c r="K37" s="106">
        <f t="shared" si="3"/>
        <v>0</v>
      </c>
      <c r="L37" s="108">
        <f t="shared" si="4"/>
        <v>0</v>
      </c>
    </row>
    <row r="38" spans="1:12" x14ac:dyDescent="0.3">
      <c r="A38" s="102">
        <v>9</v>
      </c>
      <c r="B38" s="102">
        <v>3102474</v>
      </c>
      <c r="C38" s="105" t="s">
        <v>78</v>
      </c>
      <c r="D38" s="103" t="s">
        <v>398</v>
      </c>
      <c r="E38" s="152"/>
      <c r="F38" s="105" t="s">
        <v>13</v>
      </c>
      <c r="G38" s="225">
        <v>1</v>
      </c>
      <c r="H38" s="213">
        <v>10</v>
      </c>
      <c r="I38" s="246">
        <f t="shared" si="0"/>
        <v>1</v>
      </c>
      <c r="J38" s="166"/>
      <c r="K38" s="106">
        <f t="shared" si="3"/>
        <v>0</v>
      </c>
      <c r="L38" s="108">
        <f t="shared" si="4"/>
        <v>0</v>
      </c>
    </row>
    <row r="39" spans="1:12" x14ac:dyDescent="0.3">
      <c r="A39" s="102">
        <v>9</v>
      </c>
      <c r="B39" s="102">
        <v>3102475</v>
      </c>
      <c r="C39" s="105" t="s">
        <v>80</v>
      </c>
      <c r="D39" s="103" t="s">
        <v>399</v>
      </c>
      <c r="E39" s="152"/>
      <c r="F39" s="105" t="s">
        <v>13</v>
      </c>
      <c r="G39" s="225">
        <v>1</v>
      </c>
      <c r="H39" s="213">
        <v>100</v>
      </c>
      <c r="I39" s="246">
        <f t="shared" si="0"/>
        <v>1</v>
      </c>
      <c r="J39" s="166"/>
      <c r="K39" s="106">
        <f t="shared" si="3"/>
        <v>0</v>
      </c>
      <c r="L39" s="108">
        <f t="shared" si="4"/>
        <v>0</v>
      </c>
    </row>
    <row r="40" spans="1:12" ht="28.8" x14ac:dyDescent="0.3">
      <c r="A40" s="102">
        <v>9</v>
      </c>
      <c r="B40" s="102">
        <v>3102476</v>
      </c>
      <c r="C40" s="105" t="s">
        <v>82</v>
      </c>
      <c r="D40" s="103" t="s">
        <v>400</v>
      </c>
      <c r="E40" s="152"/>
      <c r="F40" s="105" t="s">
        <v>13</v>
      </c>
      <c r="G40" s="225">
        <v>1</v>
      </c>
      <c r="H40" s="213">
        <v>30</v>
      </c>
      <c r="I40" s="246">
        <f t="shared" si="0"/>
        <v>1</v>
      </c>
      <c r="J40" s="166"/>
      <c r="K40" s="106">
        <f t="shared" si="3"/>
        <v>0</v>
      </c>
      <c r="L40" s="108">
        <f t="shared" si="4"/>
        <v>0</v>
      </c>
    </row>
    <row r="41" spans="1:12" ht="28.8" x14ac:dyDescent="0.3">
      <c r="A41" s="102">
        <v>9</v>
      </c>
      <c r="B41" s="102">
        <v>3102477</v>
      </c>
      <c r="C41" s="105" t="s">
        <v>84</v>
      </c>
      <c r="D41" s="103" t="s">
        <v>1227</v>
      </c>
      <c r="E41" s="152"/>
      <c r="F41" s="105" t="s">
        <v>123</v>
      </c>
      <c r="G41" s="225">
        <v>0.1</v>
      </c>
      <c r="H41" s="213">
        <v>100</v>
      </c>
      <c r="I41" s="246">
        <f t="shared" si="0"/>
        <v>0.1</v>
      </c>
      <c r="J41" s="166"/>
      <c r="K41" s="106">
        <f t="shared" si="3"/>
        <v>0</v>
      </c>
      <c r="L41" s="108">
        <f t="shared" si="4"/>
        <v>0</v>
      </c>
    </row>
    <row r="42" spans="1:12" x14ac:dyDescent="0.3">
      <c r="A42" s="102">
        <v>9</v>
      </c>
      <c r="B42" s="102">
        <v>3102478</v>
      </c>
      <c r="C42" s="105" t="s">
        <v>86</v>
      </c>
      <c r="D42" s="103" t="s">
        <v>401</v>
      </c>
      <c r="E42" s="152"/>
      <c r="F42" s="105" t="s">
        <v>13</v>
      </c>
      <c r="G42" s="225">
        <v>1</v>
      </c>
      <c r="H42" s="213">
        <v>130</v>
      </c>
      <c r="I42" s="246">
        <f t="shared" si="0"/>
        <v>1</v>
      </c>
      <c r="J42" s="166"/>
      <c r="K42" s="106">
        <f t="shared" si="3"/>
        <v>0</v>
      </c>
      <c r="L42" s="108">
        <f t="shared" si="4"/>
        <v>0</v>
      </c>
    </row>
    <row r="43" spans="1:12" ht="28.8" x14ac:dyDescent="0.3">
      <c r="A43" s="102">
        <v>9</v>
      </c>
      <c r="B43" s="102">
        <v>3102479</v>
      </c>
      <c r="C43" s="105" t="s">
        <v>88</v>
      </c>
      <c r="D43" s="103" t="s">
        <v>402</v>
      </c>
      <c r="E43" s="152"/>
      <c r="F43" s="105" t="s">
        <v>123</v>
      </c>
      <c r="G43" s="225">
        <v>1</v>
      </c>
      <c r="H43" s="213">
        <v>60</v>
      </c>
      <c r="I43" s="246">
        <f t="shared" si="0"/>
        <v>1</v>
      </c>
      <c r="J43" s="166"/>
      <c r="K43" s="106">
        <f t="shared" si="3"/>
        <v>0</v>
      </c>
      <c r="L43" s="108">
        <f t="shared" si="4"/>
        <v>0</v>
      </c>
    </row>
    <row r="44" spans="1:12" ht="43.2" x14ac:dyDescent="0.3">
      <c r="A44" s="102"/>
      <c r="B44" s="102">
        <v>3103172</v>
      </c>
      <c r="C44" s="105" t="s">
        <v>90</v>
      </c>
      <c r="D44" s="103" t="s">
        <v>403</v>
      </c>
      <c r="E44" s="152"/>
      <c r="F44" s="105" t="s">
        <v>13</v>
      </c>
      <c r="G44" s="225">
        <v>1</v>
      </c>
      <c r="H44" s="213">
        <v>50</v>
      </c>
      <c r="I44" s="246">
        <f t="shared" si="0"/>
        <v>1</v>
      </c>
      <c r="J44" s="166"/>
      <c r="K44" s="106">
        <f t="shared" si="3"/>
        <v>0</v>
      </c>
      <c r="L44" s="108">
        <f t="shared" si="4"/>
        <v>0</v>
      </c>
    </row>
    <row r="45" spans="1:12" ht="28.8" x14ac:dyDescent="0.3">
      <c r="A45" s="102">
        <v>9</v>
      </c>
      <c r="B45" s="102">
        <v>3103480</v>
      </c>
      <c r="C45" s="105" t="s">
        <v>92</v>
      </c>
      <c r="D45" s="103" t="s">
        <v>1228</v>
      </c>
      <c r="E45" s="152"/>
      <c r="F45" s="105" t="s">
        <v>13</v>
      </c>
      <c r="G45" s="225">
        <v>1</v>
      </c>
      <c r="H45" s="213">
        <v>40</v>
      </c>
      <c r="I45" s="246">
        <f t="shared" si="0"/>
        <v>1</v>
      </c>
      <c r="J45" s="166"/>
      <c r="K45" s="106">
        <f t="shared" si="3"/>
        <v>0</v>
      </c>
      <c r="L45" s="108">
        <f t="shared" si="4"/>
        <v>0</v>
      </c>
    </row>
    <row r="46" spans="1:12" x14ac:dyDescent="0.3">
      <c r="A46" s="102">
        <v>9</v>
      </c>
      <c r="B46" s="102">
        <v>3102481</v>
      </c>
      <c r="C46" s="105" t="s">
        <v>94</v>
      </c>
      <c r="D46" s="103" t="s">
        <v>404</v>
      </c>
      <c r="E46" s="152"/>
      <c r="F46" s="105" t="s">
        <v>13</v>
      </c>
      <c r="G46" s="225">
        <v>1</v>
      </c>
      <c r="H46" s="213">
        <v>185</v>
      </c>
      <c r="I46" s="246">
        <f t="shared" si="0"/>
        <v>1</v>
      </c>
      <c r="J46" s="166"/>
      <c r="K46" s="106">
        <f t="shared" si="3"/>
        <v>0</v>
      </c>
      <c r="L46" s="108">
        <f t="shared" si="4"/>
        <v>0</v>
      </c>
    </row>
    <row r="47" spans="1:12" x14ac:dyDescent="0.3">
      <c r="A47" s="102">
        <v>9</v>
      </c>
      <c r="B47" s="102">
        <v>3102482</v>
      </c>
      <c r="C47" s="105" t="s">
        <v>96</v>
      </c>
      <c r="D47" s="103" t="s">
        <v>405</v>
      </c>
      <c r="E47" s="152"/>
      <c r="F47" s="105" t="s">
        <v>13</v>
      </c>
      <c r="G47" s="225">
        <v>1</v>
      </c>
      <c r="H47" s="213">
        <v>8</v>
      </c>
      <c r="I47" s="246">
        <f t="shared" si="0"/>
        <v>1</v>
      </c>
      <c r="J47" s="166"/>
      <c r="K47" s="106">
        <f t="shared" si="3"/>
        <v>0</v>
      </c>
      <c r="L47" s="108">
        <f t="shared" si="4"/>
        <v>0</v>
      </c>
    </row>
    <row r="48" spans="1:12" x14ac:dyDescent="0.3">
      <c r="A48" s="102">
        <v>9</v>
      </c>
      <c r="B48" s="102">
        <v>3102483</v>
      </c>
      <c r="C48" s="105" t="s">
        <v>98</v>
      </c>
      <c r="D48" s="103" t="s">
        <v>406</v>
      </c>
      <c r="E48" s="152"/>
      <c r="F48" s="105" t="s">
        <v>13</v>
      </c>
      <c r="G48" s="225">
        <v>1</v>
      </c>
      <c r="H48" s="213">
        <v>40</v>
      </c>
      <c r="I48" s="246">
        <f t="shared" si="0"/>
        <v>1</v>
      </c>
      <c r="J48" s="166"/>
      <c r="K48" s="106">
        <f t="shared" si="3"/>
        <v>0</v>
      </c>
      <c r="L48" s="108">
        <f t="shared" si="4"/>
        <v>0</v>
      </c>
    </row>
    <row r="49" spans="1:12" ht="28.8" x14ac:dyDescent="0.3">
      <c r="A49" s="102">
        <v>9</v>
      </c>
      <c r="B49" s="102">
        <v>3102484</v>
      </c>
      <c r="C49" s="105" t="s">
        <v>100</v>
      </c>
      <c r="D49" s="103" t="s">
        <v>407</v>
      </c>
      <c r="E49" s="152"/>
      <c r="F49" s="105" t="s">
        <v>123</v>
      </c>
      <c r="G49" s="225">
        <v>0.1</v>
      </c>
      <c r="H49" s="213">
        <v>1</v>
      </c>
      <c r="I49" s="246">
        <f t="shared" si="0"/>
        <v>0.1</v>
      </c>
      <c r="J49" s="166"/>
      <c r="K49" s="106">
        <f t="shared" si="3"/>
        <v>0</v>
      </c>
      <c r="L49" s="108">
        <f t="shared" si="4"/>
        <v>0</v>
      </c>
    </row>
    <row r="50" spans="1:12" x14ac:dyDescent="0.3">
      <c r="A50" s="102">
        <v>9</v>
      </c>
      <c r="B50" s="102">
        <v>3102485</v>
      </c>
      <c r="C50" s="105" t="s">
        <v>102</v>
      </c>
      <c r="D50" s="103" t="s">
        <v>408</v>
      </c>
      <c r="E50" s="152"/>
      <c r="F50" s="105" t="s">
        <v>13</v>
      </c>
      <c r="G50" s="225">
        <v>1</v>
      </c>
      <c r="H50" s="213">
        <v>350</v>
      </c>
      <c r="I50" s="246">
        <f t="shared" si="0"/>
        <v>1</v>
      </c>
      <c r="J50" s="166"/>
      <c r="K50" s="106">
        <f t="shared" si="3"/>
        <v>0</v>
      </c>
      <c r="L50" s="108">
        <f t="shared" si="4"/>
        <v>0</v>
      </c>
    </row>
    <row r="51" spans="1:12" x14ac:dyDescent="0.3">
      <c r="A51" s="102">
        <v>9</v>
      </c>
      <c r="B51" s="102">
        <v>3102486</v>
      </c>
      <c r="C51" s="105" t="s">
        <v>104</v>
      </c>
      <c r="D51" s="103" t="s">
        <v>409</v>
      </c>
      <c r="E51" s="152"/>
      <c r="F51" s="105" t="s">
        <v>13</v>
      </c>
      <c r="G51" s="225">
        <v>1</v>
      </c>
      <c r="H51" s="213">
        <v>250</v>
      </c>
      <c r="I51" s="246">
        <f t="shared" si="0"/>
        <v>1</v>
      </c>
      <c r="J51" s="166"/>
      <c r="K51" s="106">
        <f t="shared" si="3"/>
        <v>0</v>
      </c>
      <c r="L51" s="108">
        <f t="shared" si="4"/>
        <v>0</v>
      </c>
    </row>
    <row r="52" spans="1:12" ht="28.8" x14ac:dyDescent="0.3">
      <c r="A52" s="102">
        <v>9</v>
      </c>
      <c r="B52" s="102">
        <v>3102487</v>
      </c>
      <c r="C52" s="105" t="s">
        <v>106</v>
      </c>
      <c r="D52" s="103" t="s">
        <v>410</v>
      </c>
      <c r="E52" s="152"/>
      <c r="F52" s="105" t="s">
        <v>13</v>
      </c>
      <c r="G52" s="225">
        <v>1</v>
      </c>
      <c r="H52" s="213">
        <v>300</v>
      </c>
      <c r="I52" s="246">
        <f t="shared" si="0"/>
        <v>1</v>
      </c>
      <c r="J52" s="166"/>
      <c r="K52" s="106">
        <f t="shared" si="3"/>
        <v>0</v>
      </c>
      <c r="L52" s="108">
        <f t="shared" si="4"/>
        <v>0</v>
      </c>
    </row>
    <row r="53" spans="1:12" x14ac:dyDescent="0.3">
      <c r="A53" s="102">
        <v>9</v>
      </c>
      <c r="B53" s="102">
        <v>3102488</v>
      </c>
      <c r="C53" s="105" t="s">
        <v>108</v>
      </c>
      <c r="D53" s="103" t="s">
        <v>411</v>
      </c>
      <c r="E53" s="152"/>
      <c r="F53" s="105" t="s">
        <v>13</v>
      </c>
      <c r="G53" s="225">
        <v>1</v>
      </c>
      <c r="H53" s="213">
        <v>50</v>
      </c>
      <c r="I53" s="246">
        <f t="shared" si="0"/>
        <v>1</v>
      </c>
      <c r="J53" s="166"/>
      <c r="K53" s="106">
        <f t="shared" si="3"/>
        <v>0</v>
      </c>
      <c r="L53" s="108">
        <f t="shared" si="4"/>
        <v>0</v>
      </c>
    </row>
    <row r="54" spans="1:12" x14ac:dyDescent="0.3">
      <c r="A54" s="102">
        <v>9</v>
      </c>
      <c r="B54" s="102">
        <v>3102489</v>
      </c>
      <c r="C54" s="105" t="s">
        <v>110</v>
      </c>
      <c r="D54" s="103" t="s">
        <v>412</v>
      </c>
      <c r="E54" s="152"/>
      <c r="F54" s="105" t="s">
        <v>13</v>
      </c>
      <c r="G54" s="225">
        <v>1</v>
      </c>
      <c r="H54" s="213">
        <v>490</v>
      </c>
      <c r="I54" s="246">
        <f t="shared" si="0"/>
        <v>1</v>
      </c>
      <c r="J54" s="166"/>
      <c r="K54" s="106">
        <f t="shared" si="3"/>
        <v>0</v>
      </c>
      <c r="L54" s="108">
        <f t="shared" si="4"/>
        <v>0</v>
      </c>
    </row>
    <row r="55" spans="1:12" ht="28.8" x14ac:dyDescent="0.3">
      <c r="A55" s="102">
        <v>9</v>
      </c>
      <c r="B55" s="102">
        <v>3102490</v>
      </c>
      <c r="C55" s="105" t="s">
        <v>112</v>
      </c>
      <c r="D55" s="103" t="s">
        <v>413</v>
      </c>
      <c r="E55" s="152"/>
      <c r="F55" s="105" t="s">
        <v>13</v>
      </c>
      <c r="G55" s="225">
        <v>1</v>
      </c>
      <c r="H55" s="213">
        <v>190</v>
      </c>
      <c r="I55" s="246">
        <f t="shared" si="0"/>
        <v>1</v>
      </c>
      <c r="J55" s="166"/>
      <c r="K55" s="106">
        <f t="shared" si="3"/>
        <v>0</v>
      </c>
      <c r="L55" s="108">
        <f t="shared" si="4"/>
        <v>0</v>
      </c>
    </row>
    <row r="56" spans="1:12" x14ac:dyDescent="0.3">
      <c r="A56" s="102">
        <v>9</v>
      </c>
      <c r="B56" s="102">
        <v>3102491</v>
      </c>
      <c r="C56" s="105" t="s">
        <v>114</v>
      </c>
      <c r="D56" s="103" t="s">
        <v>414</v>
      </c>
      <c r="E56" s="152"/>
      <c r="F56" s="105" t="s">
        <v>13</v>
      </c>
      <c r="G56" s="225">
        <v>1</v>
      </c>
      <c r="H56" s="213">
        <v>1</v>
      </c>
      <c r="I56" s="246">
        <f t="shared" si="0"/>
        <v>1</v>
      </c>
      <c r="J56" s="166"/>
      <c r="K56" s="106">
        <f t="shared" si="3"/>
        <v>0</v>
      </c>
      <c r="L56" s="108">
        <f t="shared" si="4"/>
        <v>0</v>
      </c>
    </row>
    <row r="57" spans="1:12" x14ac:dyDescent="0.3">
      <c r="A57" s="102">
        <v>9</v>
      </c>
      <c r="B57" s="102">
        <v>3102492</v>
      </c>
      <c r="C57" s="105" t="s">
        <v>115</v>
      </c>
      <c r="D57" s="103" t="s">
        <v>415</v>
      </c>
      <c r="E57" s="152"/>
      <c r="F57" s="105" t="s">
        <v>13</v>
      </c>
      <c r="G57" s="225">
        <v>1</v>
      </c>
      <c r="H57" s="213">
        <v>180</v>
      </c>
      <c r="I57" s="246">
        <f t="shared" si="0"/>
        <v>1</v>
      </c>
      <c r="J57" s="166"/>
      <c r="K57" s="106">
        <f t="shared" si="3"/>
        <v>0</v>
      </c>
      <c r="L57" s="108">
        <f t="shared" si="4"/>
        <v>0</v>
      </c>
    </row>
    <row r="58" spans="1:12" x14ac:dyDescent="0.3">
      <c r="A58" s="102">
        <v>9</v>
      </c>
      <c r="B58" s="102">
        <v>3102493</v>
      </c>
      <c r="C58" s="105" t="s">
        <v>117</v>
      </c>
      <c r="D58" s="103" t="s">
        <v>416</v>
      </c>
      <c r="E58" s="152"/>
      <c r="F58" s="105" t="s">
        <v>13</v>
      </c>
      <c r="G58" s="225">
        <v>1</v>
      </c>
      <c r="H58" s="213">
        <v>5</v>
      </c>
      <c r="I58" s="246">
        <f t="shared" si="0"/>
        <v>1</v>
      </c>
      <c r="J58" s="166"/>
      <c r="K58" s="106">
        <f t="shared" si="3"/>
        <v>0</v>
      </c>
      <c r="L58" s="108">
        <f t="shared" si="4"/>
        <v>0</v>
      </c>
    </row>
    <row r="59" spans="1:12" ht="43.2" x14ac:dyDescent="0.3">
      <c r="A59" s="102"/>
      <c r="B59" s="102">
        <v>3103173</v>
      </c>
      <c r="C59" s="105" t="s">
        <v>215</v>
      </c>
      <c r="D59" s="103" t="s">
        <v>417</v>
      </c>
      <c r="E59" s="152"/>
      <c r="F59" s="105" t="s">
        <v>13</v>
      </c>
      <c r="G59" s="225">
        <v>1</v>
      </c>
      <c r="H59" s="213">
        <v>100</v>
      </c>
      <c r="I59" s="246">
        <f t="shared" si="0"/>
        <v>1</v>
      </c>
      <c r="J59" s="166"/>
      <c r="K59" s="106">
        <f t="shared" si="3"/>
        <v>0</v>
      </c>
      <c r="L59" s="108">
        <f t="shared" si="4"/>
        <v>0</v>
      </c>
    </row>
    <row r="60" spans="1:12" ht="28.8" x14ac:dyDescent="0.3">
      <c r="A60" s="102">
        <v>9</v>
      </c>
      <c r="B60" s="102">
        <v>3102494</v>
      </c>
      <c r="C60" s="105" t="s">
        <v>217</v>
      </c>
      <c r="D60" s="103" t="s">
        <v>1229</v>
      </c>
      <c r="E60" s="152"/>
      <c r="F60" s="105" t="s">
        <v>13</v>
      </c>
      <c r="G60" s="225">
        <v>1</v>
      </c>
      <c r="H60" s="213">
        <v>70</v>
      </c>
      <c r="I60" s="246">
        <f t="shared" si="0"/>
        <v>1</v>
      </c>
      <c r="J60" s="166"/>
      <c r="K60" s="106">
        <f t="shared" si="3"/>
        <v>0</v>
      </c>
      <c r="L60" s="108">
        <f t="shared" si="4"/>
        <v>0</v>
      </c>
    </row>
    <row r="61" spans="1:12" x14ac:dyDescent="0.3">
      <c r="A61" s="102">
        <v>9</v>
      </c>
      <c r="B61" s="102">
        <v>3102495</v>
      </c>
      <c r="C61" s="105" t="s">
        <v>219</v>
      </c>
      <c r="D61" s="103" t="s">
        <v>418</v>
      </c>
      <c r="E61" s="152"/>
      <c r="F61" s="105" t="s">
        <v>13</v>
      </c>
      <c r="G61" s="225">
        <v>1</v>
      </c>
      <c r="H61" s="213">
        <v>60</v>
      </c>
      <c r="I61" s="246">
        <f t="shared" si="0"/>
        <v>1</v>
      </c>
      <c r="J61" s="166"/>
      <c r="K61" s="106">
        <f t="shared" si="3"/>
        <v>0</v>
      </c>
      <c r="L61" s="108">
        <f t="shared" si="4"/>
        <v>0</v>
      </c>
    </row>
    <row r="62" spans="1:12" ht="28.8" x14ac:dyDescent="0.3">
      <c r="A62" s="102">
        <v>9</v>
      </c>
      <c r="B62" s="102">
        <v>3102496</v>
      </c>
      <c r="C62" s="105" t="s">
        <v>423</v>
      </c>
      <c r="D62" s="103" t="s">
        <v>419</v>
      </c>
      <c r="E62" s="152"/>
      <c r="F62" s="105" t="s">
        <v>123</v>
      </c>
      <c r="G62" s="225">
        <v>2.5</v>
      </c>
      <c r="H62" s="213">
        <v>1</v>
      </c>
      <c r="I62" s="246">
        <f t="shared" si="0"/>
        <v>2.5</v>
      </c>
      <c r="J62" s="166"/>
      <c r="K62" s="106">
        <f t="shared" si="3"/>
        <v>0</v>
      </c>
      <c r="L62" s="108">
        <f t="shared" si="4"/>
        <v>0</v>
      </c>
    </row>
    <row r="63" spans="1:12" ht="28.8" x14ac:dyDescent="0.3">
      <c r="A63" s="102">
        <v>9</v>
      </c>
      <c r="B63" s="102">
        <v>3102497</v>
      </c>
      <c r="C63" s="105" t="s">
        <v>425</v>
      </c>
      <c r="D63" s="103" t="s">
        <v>420</v>
      </c>
      <c r="E63" s="152"/>
      <c r="F63" s="105" t="s">
        <v>13</v>
      </c>
      <c r="G63" s="225">
        <v>1</v>
      </c>
      <c r="H63" s="213">
        <v>370</v>
      </c>
      <c r="I63" s="246">
        <f t="shared" si="0"/>
        <v>1</v>
      </c>
      <c r="J63" s="166"/>
      <c r="K63" s="106">
        <f t="shared" si="3"/>
        <v>0</v>
      </c>
      <c r="L63" s="108">
        <f t="shared" si="4"/>
        <v>0</v>
      </c>
    </row>
    <row r="64" spans="1:12" ht="28.8" x14ac:dyDescent="0.3">
      <c r="A64" s="102">
        <v>9</v>
      </c>
      <c r="B64" s="102">
        <v>3102498</v>
      </c>
      <c r="C64" s="105" t="s">
        <v>426</v>
      </c>
      <c r="D64" s="103" t="s">
        <v>421</v>
      </c>
      <c r="E64" s="152"/>
      <c r="F64" s="105" t="s">
        <v>123</v>
      </c>
      <c r="G64" s="225">
        <v>0.1</v>
      </c>
      <c r="H64" s="213">
        <v>1</v>
      </c>
      <c r="I64" s="246">
        <f t="shared" si="0"/>
        <v>0.1</v>
      </c>
      <c r="J64" s="166"/>
      <c r="K64" s="106">
        <f t="shared" si="3"/>
        <v>0</v>
      </c>
      <c r="L64" s="108">
        <f t="shared" si="4"/>
        <v>0</v>
      </c>
    </row>
    <row r="65" spans="1:12" x14ac:dyDescent="0.3">
      <c r="A65" s="102">
        <v>9</v>
      </c>
      <c r="B65" s="102">
        <v>3102499</v>
      </c>
      <c r="C65" s="105" t="s">
        <v>429</v>
      </c>
      <c r="D65" s="103" t="s">
        <v>422</v>
      </c>
      <c r="E65" s="152"/>
      <c r="F65" s="105" t="s">
        <v>13</v>
      </c>
      <c r="G65" s="225">
        <v>1</v>
      </c>
      <c r="H65" s="213">
        <v>25</v>
      </c>
      <c r="I65" s="246">
        <f t="shared" si="0"/>
        <v>1</v>
      </c>
      <c r="J65" s="166"/>
      <c r="K65" s="106">
        <f t="shared" si="3"/>
        <v>0</v>
      </c>
      <c r="L65" s="108">
        <f t="shared" si="4"/>
        <v>0</v>
      </c>
    </row>
    <row r="66" spans="1:12" ht="28.8" x14ac:dyDescent="0.3">
      <c r="A66" s="102">
        <v>9</v>
      </c>
      <c r="B66" s="102">
        <v>3102500</v>
      </c>
      <c r="C66" s="105" t="s">
        <v>431</v>
      </c>
      <c r="D66" s="103" t="s">
        <v>424</v>
      </c>
      <c r="E66" s="152"/>
      <c r="F66" s="105" t="s">
        <v>123</v>
      </c>
      <c r="G66" s="225">
        <v>1</v>
      </c>
      <c r="H66" s="213">
        <v>100</v>
      </c>
      <c r="I66" s="246">
        <f t="shared" ref="I66:I84" si="5">+G66</f>
        <v>1</v>
      </c>
      <c r="J66" s="166"/>
      <c r="K66" s="106">
        <f t="shared" si="3"/>
        <v>0</v>
      </c>
      <c r="L66" s="108">
        <f t="shared" si="4"/>
        <v>0</v>
      </c>
    </row>
    <row r="67" spans="1:12" ht="28.8" x14ac:dyDescent="0.3">
      <c r="A67" s="102">
        <v>9</v>
      </c>
      <c r="B67" s="102">
        <v>3102501</v>
      </c>
      <c r="C67" s="105" t="s">
        <v>433</v>
      </c>
      <c r="D67" s="103" t="s">
        <v>1230</v>
      </c>
      <c r="E67" s="152"/>
      <c r="F67" s="105" t="s">
        <v>13</v>
      </c>
      <c r="G67" s="225">
        <v>1</v>
      </c>
      <c r="H67" s="213">
        <v>750</v>
      </c>
      <c r="I67" s="246">
        <f t="shared" si="5"/>
        <v>1</v>
      </c>
      <c r="J67" s="166"/>
      <c r="K67" s="106">
        <f t="shared" si="3"/>
        <v>0</v>
      </c>
      <c r="L67" s="108">
        <f t="shared" si="4"/>
        <v>0</v>
      </c>
    </row>
    <row r="68" spans="1:12" x14ac:dyDescent="0.3">
      <c r="A68" s="102">
        <v>9</v>
      </c>
      <c r="B68" s="102">
        <v>3102502</v>
      </c>
      <c r="C68" s="105" t="s">
        <v>435</v>
      </c>
      <c r="D68" s="103" t="s">
        <v>427</v>
      </c>
      <c r="E68" s="152"/>
      <c r="F68" s="105" t="s">
        <v>13</v>
      </c>
      <c r="G68" s="225">
        <v>1</v>
      </c>
      <c r="H68" s="213">
        <v>300</v>
      </c>
      <c r="I68" s="246">
        <f t="shared" si="5"/>
        <v>1</v>
      </c>
      <c r="J68" s="167"/>
      <c r="K68" s="106">
        <f t="shared" si="3"/>
        <v>0</v>
      </c>
      <c r="L68" s="108">
        <f t="shared" si="4"/>
        <v>0</v>
      </c>
    </row>
    <row r="69" spans="1:12" ht="28.8" x14ac:dyDescent="0.3">
      <c r="A69" s="102"/>
      <c r="B69" s="102">
        <v>3103174</v>
      </c>
      <c r="C69" s="105" t="s">
        <v>437</v>
      </c>
      <c r="D69" s="103" t="s">
        <v>428</v>
      </c>
      <c r="E69" s="152"/>
      <c r="F69" s="105" t="s">
        <v>13</v>
      </c>
      <c r="G69" s="225">
        <v>1</v>
      </c>
      <c r="H69" s="213">
        <v>70</v>
      </c>
      <c r="I69" s="246">
        <v>1</v>
      </c>
      <c r="J69" s="167"/>
      <c r="K69" s="106">
        <f t="shared" ref="K69:K84" si="6">(G69*J69)/I69</f>
        <v>0</v>
      </c>
      <c r="L69" s="108">
        <f t="shared" ref="L69:L84" si="7">ROUND(K69*H69,2)</f>
        <v>0</v>
      </c>
    </row>
    <row r="70" spans="1:12" x14ac:dyDescent="0.3">
      <c r="A70" s="102">
        <v>9</v>
      </c>
      <c r="B70" s="102">
        <v>3102503</v>
      </c>
      <c r="C70" s="105" t="s">
        <v>438</v>
      </c>
      <c r="D70" s="103" t="s">
        <v>430</v>
      </c>
      <c r="E70" s="152"/>
      <c r="F70" s="105" t="s">
        <v>13</v>
      </c>
      <c r="G70" s="225">
        <v>1</v>
      </c>
      <c r="H70" s="213">
        <v>40</v>
      </c>
      <c r="I70" s="246">
        <v>1</v>
      </c>
      <c r="J70" s="166"/>
      <c r="K70" s="106">
        <f t="shared" si="6"/>
        <v>0</v>
      </c>
      <c r="L70" s="108">
        <f t="shared" si="7"/>
        <v>0</v>
      </c>
    </row>
    <row r="71" spans="1:12" x14ac:dyDescent="0.3">
      <c r="A71" s="102">
        <v>9</v>
      </c>
      <c r="B71" s="102">
        <v>3102504</v>
      </c>
      <c r="C71" s="105" t="s">
        <v>439</v>
      </c>
      <c r="D71" s="103" t="s">
        <v>432</v>
      </c>
      <c r="E71" s="152"/>
      <c r="F71" s="105" t="s">
        <v>13</v>
      </c>
      <c r="G71" s="225">
        <v>1</v>
      </c>
      <c r="H71" s="213">
        <v>360</v>
      </c>
      <c r="I71" s="246">
        <f t="shared" si="5"/>
        <v>1</v>
      </c>
      <c r="J71" s="166"/>
      <c r="K71" s="106">
        <f t="shared" si="6"/>
        <v>0</v>
      </c>
      <c r="L71" s="108">
        <f t="shared" si="7"/>
        <v>0</v>
      </c>
    </row>
    <row r="72" spans="1:12" ht="28.8" x14ac:dyDescent="0.3">
      <c r="A72" s="102">
        <v>9</v>
      </c>
      <c r="B72" s="102">
        <v>3102505</v>
      </c>
      <c r="C72" s="105" t="s">
        <v>441</v>
      </c>
      <c r="D72" s="103" t="s">
        <v>434</v>
      </c>
      <c r="E72" s="152"/>
      <c r="F72" s="105" t="s">
        <v>13</v>
      </c>
      <c r="G72" s="225">
        <v>1</v>
      </c>
      <c r="H72" s="213">
        <v>450</v>
      </c>
      <c r="I72" s="246">
        <f t="shared" si="5"/>
        <v>1</v>
      </c>
      <c r="J72" s="166"/>
      <c r="K72" s="106">
        <f t="shared" si="6"/>
        <v>0</v>
      </c>
      <c r="L72" s="108">
        <f t="shared" si="7"/>
        <v>0</v>
      </c>
    </row>
    <row r="73" spans="1:12" ht="28.8" x14ac:dyDescent="0.3">
      <c r="A73" s="102">
        <v>9</v>
      </c>
      <c r="B73" s="102">
        <v>3102506</v>
      </c>
      <c r="C73" s="105" t="s">
        <v>443</v>
      </c>
      <c r="D73" s="103" t="s">
        <v>436</v>
      </c>
      <c r="E73" s="152"/>
      <c r="F73" s="105" t="s">
        <v>13</v>
      </c>
      <c r="G73" s="225">
        <v>1</v>
      </c>
      <c r="H73" s="213">
        <v>600</v>
      </c>
      <c r="I73" s="246">
        <f t="shared" si="5"/>
        <v>1</v>
      </c>
      <c r="J73" s="166"/>
      <c r="K73" s="106">
        <f t="shared" si="6"/>
        <v>0</v>
      </c>
      <c r="L73" s="108">
        <f t="shared" si="7"/>
        <v>0</v>
      </c>
    </row>
    <row r="74" spans="1:12" ht="28.8" x14ac:dyDescent="0.3">
      <c r="A74" s="102">
        <v>9</v>
      </c>
      <c r="B74" s="102">
        <v>3102507</v>
      </c>
      <c r="C74" s="105" t="s">
        <v>445</v>
      </c>
      <c r="D74" s="103" t="s">
        <v>1231</v>
      </c>
      <c r="E74" s="152"/>
      <c r="F74" s="105" t="s">
        <v>13</v>
      </c>
      <c r="G74" s="225">
        <v>1</v>
      </c>
      <c r="H74" s="213">
        <v>500</v>
      </c>
      <c r="I74" s="246">
        <f t="shared" si="5"/>
        <v>1</v>
      </c>
      <c r="J74" s="166"/>
      <c r="K74" s="106">
        <f t="shared" si="6"/>
        <v>0</v>
      </c>
      <c r="L74" s="108">
        <f t="shared" si="7"/>
        <v>0</v>
      </c>
    </row>
    <row r="75" spans="1:12" ht="28.8" x14ac:dyDescent="0.3">
      <c r="A75" s="102">
        <v>9</v>
      </c>
      <c r="B75" s="102">
        <v>3102508</v>
      </c>
      <c r="C75" s="105" t="s">
        <v>791</v>
      </c>
      <c r="D75" s="103" t="s">
        <v>1232</v>
      </c>
      <c r="E75" s="152"/>
      <c r="F75" s="105" t="s">
        <v>13</v>
      </c>
      <c r="G75" s="225">
        <v>1</v>
      </c>
      <c r="H75" s="213">
        <v>300</v>
      </c>
      <c r="I75" s="246">
        <f t="shared" si="5"/>
        <v>1</v>
      </c>
      <c r="J75" s="166"/>
      <c r="K75" s="106">
        <f t="shared" si="6"/>
        <v>0</v>
      </c>
      <c r="L75" s="108">
        <f t="shared" si="7"/>
        <v>0</v>
      </c>
    </row>
    <row r="76" spans="1:12" x14ac:dyDescent="0.3">
      <c r="A76" s="102">
        <v>9</v>
      </c>
      <c r="B76" s="102">
        <v>3102509</v>
      </c>
      <c r="C76" s="105" t="s">
        <v>793</v>
      </c>
      <c r="D76" s="103" t="s">
        <v>440</v>
      </c>
      <c r="E76" s="152"/>
      <c r="F76" s="105" t="s">
        <v>13</v>
      </c>
      <c r="G76" s="225">
        <v>1</v>
      </c>
      <c r="H76" s="213">
        <v>200</v>
      </c>
      <c r="I76" s="246">
        <f t="shared" si="5"/>
        <v>1</v>
      </c>
      <c r="J76" s="166"/>
      <c r="K76" s="106">
        <f t="shared" si="6"/>
        <v>0</v>
      </c>
      <c r="L76" s="108">
        <f t="shared" si="7"/>
        <v>0</v>
      </c>
    </row>
    <row r="77" spans="1:12" ht="28.8" x14ac:dyDescent="0.3">
      <c r="A77" s="102">
        <v>9</v>
      </c>
      <c r="B77" s="102">
        <v>3102510</v>
      </c>
      <c r="C77" s="105" t="s">
        <v>795</v>
      </c>
      <c r="D77" s="103" t="s">
        <v>442</v>
      </c>
      <c r="E77" s="152"/>
      <c r="F77" s="105" t="s">
        <v>13</v>
      </c>
      <c r="G77" s="225">
        <v>1</v>
      </c>
      <c r="H77" s="213">
        <v>2000</v>
      </c>
      <c r="I77" s="246">
        <f t="shared" si="5"/>
        <v>1</v>
      </c>
      <c r="J77" s="166"/>
      <c r="K77" s="106">
        <f t="shared" si="6"/>
        <v>0</v>
      </c>
      <c r="L77" s="108">
        <f t="shared" si="7"/>
        <v>0</v>
      </c>
    </row>
    <row r="78" spans="1:12" ht="28.8" x14ac:dyDescent="0.3">
      <c r="A78" s="102">
        <v>9</v>
      </c>
      <c r="B78" s="102">
        <v>3102511</v>
      </c>
      <c r="C78" s="105" t="s">
        <v>1158</v>
      </c>
      <c r="D78" s="103" t="s">
        <v>444</v>
      </c>
      <c r="E78" s="152"/>
      <c r="F78" s="105" t="s">
        <v>13</v>
      </c>
      <c r="G78" s="225">
        <v>1</v>
      </c>
      <c r="H78" s="213">
        <v>1500</v>
      </c>
      <c r="I78" s="246">
        <f t="shared" si="5"/>
        <v>1</v>
      </c>
      <c r="J78" s="166"/>
      <c r="K78" s="106">
        <f t="shared" si="6"/>
        <v>0</v>
      </c>
      <c r="L78" s="108">
        <f t="shared" si="7"/>
        <v>0</v>
      </c>
    </row>
    <row r="79" spans="1:12" x14ac:dyDescent="0.3">
      <c r="A79" s="102">
        <v>9</v>
      </c>
      <c r="B79" s="102">
        <v>3102512</v>
      </c>
      <c r="C79" s="105" t="s">
        <v>797</v>
      </c>
      <c r="D79" s="103" t="s">
        <v>446</v>
      </c>
      <c r="E79" s="152"/>
      <c r="F79" s="105" t="s">
        <v>13</v>
      </c>
      <c r="G79" s="225">
        <v>1</v>
      </c>
      <c r="H79" s="213">
        <v>200</v>
      </c>
      <c r="I79" s="246">
        <f t="shared" si="5"/>
        <v>1</v>
      </c>
      <c r="J79" s="166"/>
      <c r="K79" s="106">
        <f t="shared" si="6"/>
        <v>0</v>
      </c>
      <c r="L79" s="108">
        <f t="shared" si="7"/>
        <v>0</v>
      </c>
    </row>
    <row r="80" spans="1:12" s="23" customFormat="1" x14ac:dyDescent="0.3">
      <c r="A80" s="169">
        <v>9</v>
      </c>
      <c r="B80" s="169">
        <v>3103263</v>
      </c>
      <c r="C80" s="105" t="s">
        <v>799</v>
      </c>
      <c r="D80" s="157" t="s">
        <v>1160</v>
      </c>
      <c r="E80" s="168"/>
      <c r="F80" s="223" t="s">
        <v>145</v>
      </c>
      <c r="G80" s="228">
        <v>0.1</v>
      </c>
      <c r="H80" s="213">
        <v>200</v>
      </c>
      <c r="I80" s="248">
        <f t="shared" si="5"/>
        <v>0.1</v>
      </c>
      <c r="J80" s="166"/>
      <c r="K80" s="106">
        <f t="shared" si="6"/>
        <v>0</v>
      </c>
      <c r="L80" s="108">
        <f t="shared" si="7"/>
        <v>0</v>
      </c>
    </row>
    <row r="81" spans="1:12" s="23" customFormat="1" x14ac:dyDescent="0.3">
      <c r="A81" s="169">
        <v>9</v>
      </c>
      <c r="B81" s="169">
        <v>3103264</v>
      </c>
      <c r="C81" s="105" t="s">
        <v>800</v>
      </c>
      <c r="D81" s="157" t="s">
        <v>1161</v>
      </c>
      <c r="E81" s="168"/>
      <c r="F81" s="223" t="s">
        <v>145</v>
      </c>
      <c r="G81" s="228">
        <v>0.1</v>
      </c>
      <c r="H81" s="213">
        <v>100</v>
      </c>
      <c r="I81" s="248">
        <f t="shared" si="5"/>
        <v>0.1</v>
      </c>
      <c r="J81" s="166"/>
      <c r="K81" s="106">
        <f t="shared" si="6"/>
        <v>0</v>
      </c>
      <c r="L81" s="108">
        <f t="shared" si="7"/>
        <v>0</v>
      </c>
    </row>
    <row r="82" spans="1:12" s="23" customFormat="1" ht="28.8" x14ac:dyDescent="0.3">
      <c r="A82" s="169">
        <v>9</v>
      </c>
      <c r="B82" s="169">
        <v>3103265</v>
      </c>
      <c r="C82" s="105" t="s">
        <v>802</v>
      </c>
      <c r="D82" s="157" t="s">
        <v>1163</v>
      </c>
      <c r="E82" s="168"/>
      <c r="F82" s="223" t="s">
        <v>145</v>
      </c>
      <c r="G82" s="228">
        <v>0.1</v>
      </c>
      <c r="H82" s="213">
        <v>100</v>
      </c>
      <c r="I82" s="248">
        <f t="shared" si="5"/>
        <v>0.1</v>
      </c>
      <c r="J82" s="166"/>
      <c r="K82" s="106">
        <f t="shared" si="6"/>
        <v>0</v>
      </c>
      <c r="L82" s="108">
        <f t="shared" si="7"/>
        <v>0</v>
      </c>
    </row>
    <row r="83" spans="1:12" s="23" customFormat="1" ht="57.6" x14ac:dyDescent="0.3">
      <c r="A83" s="169">
        <v>9</v>
      </c>
      <c r="B83" s="169">
        <v>3103266</v>
      </c>
      <c r="C83" s="105" t="s">
        <v>804</v>
      </c>
      <c r="D83" s="157" t="s">
        <v>1162</v>
      </c>
      <c r="E83" s="168"/>
      <c r="F83" s="223" t="s">
        <v>13</v>
      </c>
      <c r="G83" s="228">
        <v>1</v>
      </c>
      <c r="H83" s="213">
        <v>350</v>
      </c>
      <c r="I83" s="248">
        <f t="shared" si="5"/>
        <v>1</v>
      </c>
      <c r="J83" s="166"/>
      <c r="K83" s="106">
        <f t="shared" si="6"/>
        <v>0</v>
      </c>
      <c r="L83" s="108">
        <f t="shared" si="7"/>
        <v>0</v>
      </c>
    </row>
    <row r="84" spans="1:12" s="23" customFormat="1" x14ac:dyDescent="0.3">
      <c r="A84" s="169">
        <v>9</v>
      </c>
      <c r="B84" s="169">
        <v>3103267</v>
      </c>
      <c r="C84" s="105" t="s">
        <v>806</v>
      </c>
      <c r="D84" s="157" t="s">
        <v>1159</v>
      </c>
      <c r="E84" s="168"/>
      <c r="F84" s="223" t="s">
        <v>13</v>
      </c>
      <c r="G84" s="228">
        <v>1</v>
      </c>
      <c r="H84" s="213">
        <v>70</v>
      </c>
      <c r="I84" s="248">
        <f t="shared" si="5"/>
        <v>1</v>
      </c>
      <c r="J84" s="166"/>
      <c r="K84" s="106">
        <f t="shared" si="6"/>
        <v>0</v>
      </c>
      <c r="L84" s="108">
        <f t="shared" si="7"/>
        <v>0</v>
      </c>
    </row>
    <row r="85" spans="1:12" x14ac:dyDescent="0.3">
      <c r="A85" s="134"/>
      <c r="B85" s="134"/>
      <c r="C85" s="134"/>
      <c r="D85" s="136" t="s">
        <v>119</v>
      </c>
      <c r="E85" s="136"/>
      <c r="F85" s="134"/>
      <c r="G85" s="229"/>
      <c r="H85" s="137"/>
      <c r="I85" s="229"/>
      <c r="J85" s="135"/>
      <c r="K85" s="135"/>
      <c r="L85" s="138">
        <f>SUM(L2:L84)</f>
        <v>0</v>
      </c>
    </row>
    <row r="87" spans="1:12" x14ac:dyDescent="0.3">
      <c r="C87" s="263" t="s">
        <v>1253</v>
      </c>
      <c r="D87" s="263"/>
      <c r="E87" s="263"/>
      <c r="F87" s="263"/>
      <c r="G87" s="263"/>
      <c r="H87" s="263"/>
      <c r="I87" s="263"/>
      <c r="J87" s="263"/>
      <c r="K87" s="263"/>
    </row>
    <row r="88" spans="1:12" x14ac:dyDescent="0.3">
      <c r="C88" s="263"/>
      <c r="D88" s="263"/>
      <c r="E88" s="263"/>
      <c r="F88" s="263"/>
      <c r="G88" s="263"/>
      <c r="H88" s="263"/>
      <c r="I88" s="263"/>
      <c r="J88" s="263"/>
      <c r="K88" s="263"/>
    </row>
    <row r="89" spans="1:12" x14ac:dyDescent="0.3">
      <c r="C89" s="263"/>
      <c r="D89" s="263"/>
      <c r="E89" s="263"/>
      <c r="F89" s="263"/>
      <c r="G89" s="263"/>
      <c r="H89" s="263"/>
      <c r="I89" s="263"/>
      <c r="J89" s="263"/>
      <c r="K89" s="263"/>
    </row>
    <row r="90" spans="1:12" x14ac:dyDescent="0.3">
      <c r="C90" s="263"/>
      <c r="D90" s="263"/>
      <c r="E90" s="263"/>
      <c r="F90" s="263"/>
      <c r="G90" s="263"/>
      <c r="H90" s="263"/>
      <c r="I90" s="263"/>
      <c r="J90" s="263"/>
      <c r="K90" s="263"/>
    </row>
    <row r="91" spans="1:12" x14ac:dyDescent="0.3">
      <c r="C91" s="263"/>
      <c r="D91" s="263"/>
      <c r="E91" s="263"/>
      <c r="F91" s="263"/>
      <c r="G91" s="263"/>
      <c r="H91" s="263"/>
      <c r="I91" s="263"/>
      <c r="J91" s="263"/>
      <c r="K91" s="263"/>
    </row>
    <row r="92" spans="1:12" x14ac:dyDescent="0.3">
      <c r="C92" s="263"/>
      <c r="D92" s="263"/>
      <c r="E92" s="263"/>
      <c r="F92" s="263"/>
      <c r="G92" s="263"/>
      <c r="H92" s="263"/>
      <c r="I92" s="263"/>
      <c r="J92" s="263"/>
      <c r="K92" s="263"/>
    </row>
    <row r="93" spans="1:12" x14ac:dyDescent="0.3">
      <c r="C93" s="263"/>
      <c r="D93" s="263"/>
      <c r="E93" s="263"/>
      <c r="F93" s="263"/>
      <c r="G93" s="263"/>
      <c r="H93" s="263"/>
      <c r="I93" s="263"/>
      <c r="J93" s="263"/>
      <c r="K93" s="263"/>
    </row>
    <row r="94" spans="1:12" x14ac:dyDescent="0.3">
      <c r="C94" s="263"/>
      <c r="D94" s="263"/>
      <c r="E94" s="263"/>
      <c r="F94" s="263"/>
      <c r="G94" s="263"/>
      <c r="H94" s="263"/>
      <c r="I94" s="263"/>
      <c r="J94" s="263"/>
      <c r="K94" s="263"/>
    </row>
    <row r="95" spans="1:12" x14ac:dyDescent="0.3">
      <c r="C95" s="263"/>
      <c r="D95" s="263"/>
      <c r="E95" s="263"/>
      <c r="F95" s="263"/>
      <c r="G95" s="263"/>
      <c r="H95" s="263"/>
      <c r="I95" s="263"/>
      <c r="J95" s="263"/>
      <c r="K95" s="263"/>
    </row>
    <row r="96" spans="1:12" x14ac:dyDescent="0.3">
      <c r="C96" s="263"/>
      <c r="D96" s="263"/>
      <c r="E96" s="263"/>
      <c r="F96" s="263"/>
      <c r="G96" s="263"/>
      <c r="H96" s="263"/>
      <c r="I96" s="263"/>
      <c r="J96" s="263"/>
      <c r="K96" s="263"/>
    </row>
    <row r="97" spans="3:12" x14ac:dyDescent="0.3">
      <c r="C97" s="31"/>
      <c r="D97" s="31"/>
      <c r="E97" s="31"/>
      <c r="F97" s="31"/>
      <c r="G97" s="31"/>
      <c r="H97" s="31"/>
      <c r="I97" s="31"/>
      <c r="J97" s="31"/>
      <c r="K97" s="31"/>
    </row>
    <row r="98" spans="3:12" x14ac:dyDescent="0.3">
      <c r="D98" s="113" t="s">
        <v>120</v>
      </c>
      <c r="E98" s="28">
        <f ca="1">TODAY()</f>
        <v>46015</v>
      </c>
      <c r="F98" s="29"/>
      <c r="G98" s="162"/>
      <c r="H98" s="163"/>
    </row>
    <row r="99" spans="3:12" x14ac:dyDescent="0.3">
      <c r="D99" s="113" t="s">
        <v>121</v>
      </c>
      <c r="E99" s="264"/>
      <c r="F99" s="264"/>
      <c r="G99" s="264"/>
      <c r="H99" s="264"/>
      <c r="I99" s="264"/>
      <c r="J99" s="264"/>
      <c r="K99" s="264"/>
      <c r="L99" s="264"/>
    </row>
    <row r="100" spans="3:12" x14ac:dyDescent="0.3">
      <c r="D100" s="113"/>
      <c r="E100" s="264"/>
      <c r="F100" s="264"/>
      <c r="G100" s="264"/>
      <c r="H100" s="264"/>
      <c r="I100" s="264"/>
      <c r="J100" s="264"/>
      <c r="K100" s="264"/>
      <c r="L100" s="264"/>
    </row>
    <row r="101" spans="3:12" x14ac:dyDescent="0.3">
      <c r="D101" s="113"/>
      <c r="E101" s="114"/>
      <c r="F101" s="114"/>
      <c r="G101" s="165"/>
      <c r="H101" s="156"/>
    </row>
    <row r="102" spans="3:12" x14ac:dyDescent="0.3">
      <c r="D102" s="113"/>
      <c r="E102" s="114"/>
      <c r="F102" s="114"/>
      <c r="G102" s="165"/>
      <c r="H102" s="156"/>
    </row>
  </sheetData>
  <sheetProtection algorithmName="SHA-512" hashValue="UBeC7yx+cFfewb6giH9QPYl0xiibF54GyNAXF5W69QjDUSAxpQjIwxV3Z72AA0N1dzSM1X7TT3MyFlxlVZ2LQg==" saltValue="5duVOa321bQ83XQwlQ0+nw==" spinCount="100000" sheet="1" objects="1" scenarios="1"/>
  <mergeCells count="2">
    <mergeCell ref="C87:K96"/>
    <mergeCell ref="E99:L100"/>
  </mergeCells>
  <phoneticPr fontId="7" type="noConversion"/>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workbookViewId="0">
      <selection activeCell="J7" sqref="J7"/>
    </sheetView>
  </sheetViews>
  <sheetFormatPr defaultRowHeight="14.4" x14ac:dyDescent="0.3"/>
  <cols>
    <col min="1" max="1" width="7.6640625" style="24" customWidth="1"/>
    <col min="2" max="2" width="8.6640625" style="24" customWidth="1"/>
    <col min="3" max="3" width="53" style="104" customWidth="1"/>
    <col min="4" max="4" width="35.6640625" style="104" customWidth="1"/>
    <col min="5" max="5" width="6" style="24" bestFit="1" customWidth="1"/>
    <col min="6" max="6" width="9.109375" style="164"/>
    <col min="7" max="7" width="9.109375" style="112"/>
    <col min="8" max="8" width="9.5546875" style="164" bestFit="1" customWidth="1"/>
    <col min="9" max="9" width="9.5546875" style="30" bestFit="1" customWidth="1"/>
    <col min="10" max="10" width="24.6640625" style="30" customWidth="1"/>
    <col min="11" max="11" width="21.6640625" style="25" customWidth="1"/>
  </cols>
  <sheetData>
    <row r="1" spans="1:11" ht="43.2" x14ac:dyDescent="0.3">
      <c r="A1" s="97" t="s">
        <v>0</v>
      </c>
      <c r="B1" s="97" t="s">
        <v>1</v>
      </c>
      <c r="C1" s="98" t="s">
        <v>2</v>
      </c>
      <c r="D1" s="98" t="s">
        <v>3</v>
      </c>
      <c r="E1" s="97" t="s">
        <v>4</v>
      </c>
      <c r="F1" s="224" t="s">
        <v>5</v>
      </c>
      <c r="G1" s="100" t="s">
        <v>6</v>
      </c>
      <c r="H1" s="224" t="s">
        <v>7</v>
      </c>
      <c r="I1" s="99" t="s">
        <v>8</v>
      </c>
      <c r="J1" s="99" t="s">
        <v>9</v>
      </c>
      <c r="K1" s="101" t="s">
        <v>10</v>
      </c>
    </row>
    <row r="2" spans="1:11" x14ac:dyDescent="0.3">
      <c r="A2" s="102">
        <v>10</v>
      </c>
      <c r="B2" s="154" t="s">
        <v>11</v>
      </c>
      <c r="C2" s="104" t="s">
        <v>447</v>
      </c>
      <c r="D2" s="152"/>
      <c r="E2" s="105" t="s">
        <v>13</v>
      </c>
      <c r="F2" s="225">
        <v>1</v>
      </c>
      <c r="G2" s="213">
        <v>10</v>
      </c>
      <c r="H2" s="246">
        <f t="shared" ref="H2:H16" si="0">+F2</f>
        <v>1</v>
      </c>
      <c r="I2" s="158"/>
      <c r="J2" s="106">
        <f>(F2*I2)/H2</f>
        <v>0</v>
      </c>
      <c r="K2" s="108">
        <f>ROUND(J2*G2,2)</f>
        <v>0</v>
      </c>
    </row>
    <row r="3" spans="1:11" x14ac:dyDescent="0.3">
      <c r="A3" s="102">
        <v>10</v>
      </c>
      <c r="B3" s="154" t="s">
        <v>14</v>
      </c>
      <c r="C3" s="104" t="s">
        <v>448</v>
      </c>
      <c r="D3" s="152"/>
      <c r="E3" s="105" t="s">
        <v>13</v>
      </c>
      <c r="F3" s="225">
        <v>1</v>
      </c>
      <c r="G3" s="213">
        <v>10</v>
      </c>
      <c r="H3" s="246">
        <f t="shared" si="0"/>
        <v>1</v>
      </c>
      <c r="I3" s="158"/>
      <c r="J3" s="106">
        <f t="shared" ref="J3:J16" si="1">(F3*I3)/H3</f>
        <v>0</v>
      </c>
      <c r="K3" s="108">
        <f t="shared" ref="K3:K16" si="2">ROUND(J3*G3,2)</f>
        <v>0</v>
      </c>
    </row>
    <row r="4" spans="1:11" x14ac:dyDescent="0.3">
      <c r="A4" s="102">
        <v>10</v>
      </c>
      <c r="B4" s="154" t="s">
        <v>16</v>
      </c>
      <c r="C4" s="104" t="s">
        <v>449</v>
      </c>
      <c r="D4" s="152"/>
      <c r="E4" s="105" t="s">
        <v>13</v>
      </c>
      <c r="F4" s="225">
        <v>1</v>
      </c>
      <c r="G4" s="213">
        <v>5</v>
      </c>
      <c r="H4" s="246">
        <f t="shared" si="0"/>
        <v>1</v>
      </c>
      <c r="I4" s="158"/>
      <c r="J4" s="106">
        <f t="shared" si="1"/>
        <v>0</v>
      </c>
      <c r="K4" s="108">
        <f t="shared" si="2"/>
        <v>0</v>
      </c>
    </row>
    <row r="5" spans="1:11" ht="28.8" x14ac:dyDescent="0.3">
      <c r="A5" s="102">
        <v>10</v>
      </c>
      <c r="B5" s="154" t="s">
        <v>18</v>
      </c>
      <c r="C5" s="104" t="s">
        <v>450</v>
      </c>
      <c r="D5" s="152"/>
      <c r="E5" s="105" t="s">
        <v>13</v>
      </c>
      <c r="F5" s="225">
        <v>1</v>
      </c>
      <c r="G5" s="213">
        <v>100</v>
      </c>
      <c r="H5" s="246">
        <f t="shared" si="0"/>
        <v>1</v>
      </c>
      <c r="I5" s="158"/>
      <c r="J5" s="106">
        <f t="shared" si="1"/>
        <v>0</v>
      </c>
      <c r="K5" s="108">
        <f t="shared" si="2"/>
        <v>0</v>
      </c>
    </row>
    <row r="6" spans="1:11" x14ac:dyDescent="0.3">
      <c r="A6" s="102">
        <v>10</v>
      </c>
      <c r="B6" s="154" t="s">
        <v>20</v>
      </c>
      <c r="C6" s="104" t="s">
        <v>451</v>
      </c>
      <c r="D6" s="152"/>
      <c r="E6" s="105" t="s">
        <v>13</v>
      </c>
      <c r="F6" s="225">
        <v>1</v>
      </c>
      <c r="G6" s="213">
        <v>3</v>
      </c>
      <c r="H6" s="246">
        <f t="shared" si="0"/>
        <v>1</v>
      </c>
      <c r="I6" s="158"/>
      <c r="J6" s="106">
        <f t="shared" si="1"/>
        <v>0</v>
      </c>
      <c r="K6" s="108">
        <f t="shared" si="2"/>
        <v>0</v>
      </c>
    </row>
    <row r="7" spans="1:11" x14ac:dyDescent="0.3">
      <c r="A7" s="102">
        <v>10</v>
      </c>
      <c r="B7" s="154" t="s">
        <v>22</v>
      </c>
      <c r="C7" s="104" t="s">
        <v>452</v>
      </c>
      <c r="D7" s="152"/>
      <c r="E7" s="105" t="s">
        <v>13</v>
      </c>
      <c r="F7" s="225">
        <v>1</v>
      </c>
      <c r="G7" s="213">
        <v>10</v>
      </c>
      <c r="H7" s="246">
        <f t="shared" si="0"/>
        <v>1</v>
      </c>
      <c r="I7" s="158"/>
      <c r="J7" s="106">
        <f t="shared" si="1"/>
        <v>0</v>
      </c>
      <c r="K7" s="108">
        <f t="shared" si="2"/>
        <v>0</v>
      </c>
    </row>
    <row r="8" spans="1:11" x14ac:dyDescent="0.3">
      <c r="A8" s="102">
        <v>10</v>
      </c>
      <c r="B8" s="154" t="s">
        <v>24</v>
      </c>
      <c r="C8" s="104" t="s">
        <v>453</v>
      </c>
      <c r="D8" s="152"/>
      <c r="E8" s="105" t="s">
        <v>13</v>
      </c>
      <c r="F8" s="225">
        <v>1</v>
      </c>
      <c r="G8" s="213">
        <v>10</v>
      </c>
      <c r="H8" s="246">
        <f t="shared" si="0"/>
        <v>1</v>
      </c>
      <c r="I8" s="158"/>
      <c r="J8" s="106">
        <f t="shared" si="1"/>
        <v>0</v>
      </c>
      <c r="K8" s="108">
        <f t="shared" si="2"/>
        <v>0</v>
      </c>
    </row>
    <row r="9" spans="1:11" x14ac:dyDescent="0.3">
      <c r="A9" s="102">
        <v>10</v>
      </c>
      <c r="B9" s="154" t="s">
        <v>26</v>
      </c>
      <c r="C9" s="104" t="s">
        <v>454</v>
      </c>
      <c r="D9" s="152"/>
      <c r="E9" s="105" t="s">
        <v>13</v>
      </c>
      <c r="F9" s="225">
        <v>1</v>
      </c>
      <c r="G9" s="213">
        <v>10</v>
      </c>
      <c r="H9" s="246">
        <f t="shared" si="0"/>
        <v>1</v>
      </c>
      <c r="I9" s="158"/>
      <c r="J9" s="106">
        <f t="shared" si="1"/>
        <v>0</v>
      </c>
      <c r="K9" s="108">
        <f t="shared" si="2"/>
        <v>0</v>
      </c>
    </row>
    <row r="10" spans="1:11" x14ac:dyDescent="0.3">
      <c r="A10" s="102">
        <v>10</v>
      </c>
      <c r="B10" s="154" t="s">
        <v>28</v>
      </c>
      <c r="C10" s="104" t="s">
        <v>455</v>
      </c>
      <c r="D10" s="152"/>
      <c r="E10" s="105" t="s">
        <v>13</v>
      </c>
      <c r="F10" s="225">
        <v>1</v>
      </c>
      <c r="G10" s="213">
        <v>10</v>
      </c>
      <c r="H10" s="246">
        <f t="shared" si="0"/>
        <v>1</v>
      </c>
      <c r="I10" s="158"/>
      <c r="J10" s="106">
        <f t="shared" si="1"/>
        <v>0</v>
      </c>
      <c r="K10" s="108">
        <f t="shared" si="2"/>
        <v>0</v>
      </c>
    </row>
    <row r="11" spans="1:11" x14ac:dyDescent="0.3">
      <c r="A11" s="102">
        <v>10</v>
      </c>
      <c r="B11" s="154" t="s">
        <v>30</v>
      </c>
      <c r="C11" s="104" t="s">
        <v>456</v>
      </c>
      <c r="D11" s="152"/>
      <c r="E11" s="105" t="s">
        <v>13</v>
      </c>
      <c r="F11" s="225">
        <v>1</v>
      </c>
      <c r="G11" s="213">
        <v>50</v>
      </c>
      <c r="H11" s="246">
        <f t="shared" si="0"/>
        <v>1</v>
      </c>
      <c r="I11" s="158"/>
      <c r="J11" s="106">
        <f t="shared" si="1"/>
        <v>0</v>
      </c>
      <c r="K11" s="108">
        <f t="shared" si="2"/>
        <v>0</v>
      </c>
    </row>
    <row r="12" spans="1:11" x14ac:dyDescent="0.3">
      <c r="A12" s="102">
        <v>10</v>
      </c>
      <c r="B12" s="154" t="s">
        <v>32</v>
      </c>
      <c r="C12" s="104" t="s">
        <v>457</v>
      </c>
      <c r="D12" s="152"/>
      <c r="E12" s="105" t="s">
        <v>13</v>
      </c>
      <c r="F12" s="225">
        <v>1</v>
      </c>
      <c r="G12" s="213">
        <v>50</v>
      </c>
      <c r="H12" s="246">
        <f t="shared" si="0"/>
        <v>1</v>
      </c>
      <c r="I12" s="158"/>
      <c r="J12" s="106">
        <f t="shared" si="1"/>
        <v>0</v>
      </c>
      <c r="K12" s="108">
        <f t="shared" si="2"/>
        <v>0</v>
      </c>
    </row>
    <row r="13" spans="1:11" x14ac:dyDescent="0.3">
      <c r="A13" s="102">
        <v>10</v>
      </c>
      <c r="B13" s="154" t="s">
        <v>34</v>
      </c>
      <c r="C13" s="104" t="s">
        <v>458</v>
      </c>
      <c r="D13" s="152"/>
      <c r="E13" s="105" t="s">
        <v>13</v>
      </c>
      <c r="F13" s="225">
        <v>1</v>
      </c>
      <c r="G13" s="213">
        <v>50</v>
      </c>
      <c r="H13" s="246">
        <f t="shared" si="0"/>
        <v>1</v>
      </c>
      <c r="I13" s="158"/>
      <c r="J13" s="106">
        <f t="shared" si="1"/>
        <v>0</v>
      </c>
      <c r="K13" s="108">
        <f t="shared" si="2"/>
        <v>0</v>
      </c>
    </row>
    <row r="14" spans="1:11" x14ac:dyDescent="0.3">
      <c r="A14" s="102">
        <v>10</v>
      </c>
      <c r="B14" s="154" t="s">
        <v>36</v>
      </c>
      <c r="C14" s="104" t="s">
        <v>459</v>
      </c>
      <c r="D14" s="152"/>
      <c r="E14" s="105" t="s">
        <v>13</v>
      </c>
      <c r="F14" s="225">
        <v>1</v>
      </c>
      <c r="G14" s="213">
        <v>100</v>
      </c>
      <c r="H14" s="246">
        <f t="shared" si="0"/>
        <v>1</v>
      </c>
      <c r="I14" s="158"/>
      <c r="J14" s="106">
        <f t="shared" si="1"/>
        <v>0</v>
      </c>
      <c r="K14" s="108">
        <f t="shared" si="2"/>
        <v>0</v>
      </c>
    </row>
    <row r="15" spans="1:11" x14ac:dyDescent="0.3">
      <c r="A15" s="102">
        <v>10</v>
      </c>
      <c r="B15" s="154" t="s">
        <v>135</v>
      </c>
      <c r="C15" s="104" t="s">
        <v>460</v>
      </c>
      <c r="D15" s="152"/>
      <c r="E15" s="105" t="s">
        <v>13</v>
      </c>
      <c r="F15" s="225">
        <v>1</v>
      </c>
      <c r="G15" s="213">
        <v>100</v>
      </c>
      <c r="H15" s="246">
        <f t="shared" si="0"/>
        <v>1</v>
      </c>
      <c r="I15" s="158"/>
      <c r="J15" s="106">
        <f t="shared" si="1"/>
        <v>0</v>
      </c>
      <c r="K15" s="108">
        <f t="shared" si="2"/>
        <v>0</v>
      </c>
    </row>
    <row r="16" spans="1:11" x14ac:dyDescent="0.3">
      <c r="A16" s="102">
        <v>10</v>
      </c>
      <c r="B16" s="154" t="s">
        <v>137</v>
      </c>
      <c r="C16" s="104" t="s">
        <v>461</v>
      </c>
      <c r="D16" s="152"/>
      <c r="E16" s="105" t="s">
        <v>13</v>
      </c>
      <c r="F16" s="225">
        <v>1</v>
      </c>
      <c r="G16" s="213">
        <v>100</v>
      </c>
      <c r="H16" s="246">
        <f t="shared" si="0"/>
        <v>1</v>
      </c>
      <c r="I16" s="158"/>
      <c r="J16" s="106">
        <f t="shared" si="1"/>
        <v>0</v>
      </c>
      <c r="K16" s="108">
        <f t="shared" si="2"/>
        <v>0</v>
      </c>
    </row>
    <row r="17" spans="1:11" x14ac:dyDescent="0.3">
      <c r="A17" s="134"/>
      <c r="B17" s="192"/>
      <c r="C17" s="136" t="s">
        <v>119</v>
      </c>
      <c r="D17" s="136"/>
      <c r="E17" s="134"/>
      <c r="F17" s="229"/>
      <c r="G17" s="137"/>
      <c r="H17" s="229"/>
      <c r="I17" s="135"/>
      <c r="J17" s="135"/>
      <c r="K17" s="138">
        <f>SUM(K2:K16)</f>
        <v>0</v>
      </c>
    </row>
    <row r="19" spans="1:11" x14ac:dyDescent="0.3">
      <c r="B19" s="263" t="s">
        <v>1233</v>
      </c>
      <c r="C19" s="263"/>
      <c r="D19" s="263"/>
      <c r="E19" s="263"/>
      <c r="F19" s="263"/>
      <c r="G19" s="263"/>
      <c r="H19" s="263"/>
      <c r="I19" s="263"/>
      <c r="J19" s="263"/>
    </row>
    <row r="20" spans="1:11" x14ac:dyDescent="0.3">
      <c r="B20" s="263"/>
      <c r="C20" s="263"/>
      <c r="D20" s="263"/>
      <c r="E20" s="263"/>
      <c r="F20" s="263"/>
      <c r="G20" s="263"/>
      <c r="H20" s="263"/>
      <c r="I20" s="263"/>
      <c r="J20" s="263"/>
    </row>
    <row r="21" spans="1:11" x14ac:dyDescent="0.3">
      <c r="B21" s="263"/>
      <c r="C21" s="263"/>
      <c r="D21" s="263"/>
      <c r="E21" s="263"/>
      <c r="F21" s="263"/>
      <c r="G21" s="263"/>
      <c r="H21" s="263"/>
      <c r="I21" s="263"/>
      <c r="J21" s="263"/>
    </row>
    <row r="22" spans="1:11" x14ac:dyDescent="0.3">
      <c r="B22" s="263"/>
      <c r="C22" s="263"/>
      <c r="D22" s="263"/>
      <c r="E22" s="263"/>
      <c r="F22" s="263"/>
      <c r="G22" s="263"/>
      <c r="H22" s="263"/>
      <c r="I22" s="263"/>
      <c r="J22" s="263"/>
    </row>
    <row r="23" spans="1:11" x14ac:dyDescent="0.3">
      <c r="B23" s="263"/>
      <c r="C23" s="263"/>
      <c r="D23" s="263"/>
      <c r="E23" s="263"/>
      <c r="F23" s="263"/>
      <c r="G23" s="263"/>
      <c r="H23" s="263"/>
      <c r="I23" s="263"/>
      <c r="J23" s="263"/>
    </row>
    <row r="24" spans="1:11" x14ac:dyDescent="0.3">
      <c r="B24" s="263"/>
      <c r="C24" s="263"/>
      <c r="D24" s="263"/>
      <c r="E24" s="263"/>
      <c r="F24" s="263"/>
      <c r="G24" s="263"/>
      <c r="H24" s="263"/>
      <c r="I24" s="263"/>
      <c r="J24" s="263"/>
    </row>
    <row r="25" spans="1:11" x14ac:dyDescent="0.3">
      <c r="B25" s="263"/>
      <c r="C25" s="263"/>
      <c r="D25" s="263"/>
      <c r="E25" s="263"/>
      <c r="F25" s="263"/>
      <c r="G25" s="263"/>
      <c r="H25" s="263"/>
      <c r="I25" s="263"/>
      <c r="J25" s="263"/>
    </row>
    <row r="26" spans="1:11" x14ac:dyDescent="0.3">
      <c r="B26" s="263"/>
      <c r="C26" s="263"/>
      <c r="D26" s="263"/>
      <c r="E26" s="263"/>
      <c r="F26" s="263"/>
      <c r="G26" s="263"/>
      <c r="H26" s="263"/>
      <c r="I26" s="263"/>
      <c r="J26" s="263"/>
    </row>
    <row r="27" spans="1:11" x14ac:dyDescent="0.3">
      <c r="B27" s="263"/>
      <c r="C27" s="263"/>
      <c r="D27" s="263"/>
      <c r="E27" s="263"/>
      <c r="F27" s="263"/>
      <c r="G27" s="263"/>
      <c r="H27" s="263"/>
      <c r="I27" s="263"/>
      <c r="J27" s="263"/>
    </row>
    <row r="28" spans="1:11" x14ac:dyDescent="0.3">
      <c r="B28" s="154"/>
      <c r="C28" s="31"/>
      <c r="D28" s="31"/>
      <c r="E28" s="31"/>
      <c r="F28" s="31"/>
      <c r="G28" s="31"/>
      <c r="H28" s="31"/>
      <c r="I28" s="31"/>
      <c r="J28" s="31"/>
    </row>
    <row r="29" spans="1:11" x14ac:dyDescent="0.3">
      <c r="C29" s="113" t="s">
        <v>120</v>
      </c>
      <c r="D29" s="28">
        <f ca="1">TODAY()</f>
        <v>46015</v>
      </c>
      <c r="E29" s="29"/>
      <c r="F29" s="162"/>
      <c r="G29" s="163"/>
    </row>
    <row r="30" spans="1:11" x14ac:dyDescent="0.3">
      <c r="C30" s="113" t="s">
        <v>121</v>
      </c>
      <c r="D30" s="264"/>
      <c r="E30" s="264"/>
      <c r="F30" s="264"/>
      <c r="G30" s="264"/>
      <c r="H30" s="264"/>
      <c r="I30" s="264"/>
      <c r="J30" s="264"/>
      <c r="K30" s="264"/>
    </row>
    <row r="31" spans="1:11" x14ac:dyDescent="0.3">
      <c r="C31" s="113"/>
      <c r="D31" s="264"/>
      <c r="E31" s="264"/>
      <c r="F31" s="264"/>
      <c r="G31" s="264"/>
      <c r="H31" s="264"/>
      <c r="I31" s="264"/>
      <c r="J31" s="264"/>
      <c r="K31" s="264"/>
    </row>
    <row r="32" spans="1:11" x14ac:dyDescent="0.3">
      <c r="C32" s="113"/>
      <c r="D32" s="114"/>
      <c r="E32" s="114"/>
      <c r="F32" s="165"/>
      <c r="G32" s="156"/>
    </row>
    <row r="33" spans="3:7" x14ac:dyDescent="0.3">
      <c r="C33" s="113"/>
      <c r="D33" s="114"/>
      <c r="E33" s="114"/>
      <c r="F33" s="165"/>
      <c r="G33" s="156"/>
    </row>
  </sheetData>
  <sheetProtection algorithmName="SHA-512" hashValue="wm2gyDuXOeRKAIw7G3PQYele1AQs4dtGrTZm3udbEtYi1weeNFXKGP7CdmggrcqT5HLWyEbpfSJBEdVhZA85CA==" saltValue="JL4LEAWneXiVrCvlSI/Vsg==" spinCount="100000" sheet="1" objects="1" scenarios="1"/>
  <mergeCells count="2">
    <mergeCell ref="B19:J27"/>
    <mergeCell ref="D30:K31"/>
  </mergeCell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62"/>
  <sheetViews>
    <sheetView workbookViewId="0">
      <selection activeCell="K6" sqref="K6"/>
    </sheetView>
  </sheetViews>
  <sheetFormatPr defaultRowHeight="14.4" x14ac:dyDescent="0.3"/>
  <cols>
    <col min="1" max="1" width="7.6640625" style="24" customWidth="1"/>
    <col min="2" max="2" width="9.44140625" style="24" customWidth="1"/>
    <col min="3" max="3" width="8.6640625" style="26" customWidth="1"/>
    <col min="4" max="4" width="46.44140625" style="104" customWidth="1"/>
    <col min="5" max="5" width="35.6640625" style="104" customWidth="1"/>
    <col min="6" max="6" width="6" style="24" bestFit="1" customWidth="1"/>
    <col min="7" max="7" width="9.109375" style="170"/>
    <col min="8" max="8" width="9.109375" style="112"/>
    <col min="9" max="10" width="9.5546875" style="30" bestFit="1" customWidth="1"/>
    <col min="11" max="11" width="23.5546875" style="30" customWidth="1"/>
    <col min="12" max="12" width="21.5546875" style="25" customWidth="1"/>
    <col min="13" max="242" width="9.109375" style="8"/>
    <col min="243" max="243" width="5.6640625" style="8" customWidth="1"/>
    <col min="244" max="244" width="46.44140625" style="8" customWidth="1"/>
    <col min="245" max="245" width="25" style="8" customWidth="1"/>
    <col min="246" max="246" width="25.109375" style="8" customWidth="1"/>
    <col min="247" max="247" width="4.88671875" style="8" bestFit="1" customWidth="1"/>
    <col min="248" max="248" width="9.6640625" style="8" customWidth="1"/>
    <col min="249" max="250" width="15.6640625" style="8" customWidth="1"/>
    <col min="251" max="251" width="32.33203125" style="8" customWidth="1"/>
    <col min="252" max="498" width="9.109375" style="8"/>
    <col min="499" max="499" width="5.6640625" style="8" customWidth="1"/>
    <col min="500" max="500" width="46.44140625" style="8" customWidth="1"/>
    <col min="501" max="501" width="25" style="8" customWidth="1"/>
    <col min="502" max="502" width="25.109375" style="8" customWidth="1"/>
    <col min="503" max="503" width="4.88671875" style="8" bestFit="1" customWidth="1"/>
    <col min="504" max="504" width="9.6640625" style="8" customWidth="1"/>
    <col min="505" max="506" width="15.6640625" style="8" customWidth="1"/>
    <col min="507" max="507" width="32.33203125" style="8" customWidth="1"/>
    <col min="508" max="754" width="9.109375" style="8"/>
    <col min="755" max="755" width="5.6640625" style="8" customWidth="1"/>
    <col min="756" max="756" width="46.44140625" style="8" customWidth="1"/>
    <col min="757" max="757" width="25" style="8" customWidth="1"/>
    <col min="758" max="758" width="25.109375" style="8" customWidth="1"/>
    <col min="759" max="759" width="4.88671875" style="8" bestFit="1" customWidth="1"/>
    <col min="760" max="760" width="9.6640625" style="8" customWidth="1"/>
    <col min="761" max="762" width="15.6640625" style="8" customWidth="1"/>
    <col min="763" max="763" width="32.33203125" style="8" customWidth="1"/>
    <col min="764" max="1010" width="9.109375" style="8"/>
    <col min="1011" max="1011" width="5.6640625" style="8" customWidth="1"/>
    <col min="1012" max="1012" width="46.44140625" style="8" customWidth="1"/>
    <col min="1013" max="1013" width="25" style="8" customWidth="1"/>
    <col min="1014" max="1014" width="25.109375" style="8" customWidth="1"/>
    <col min="1015" max="1015" width="4.88671875" style="8" bestFit="1" customWidth="1"/>
    <col min="1016" max="1016" width="9.6640625" style="8" customWidth="1"/>
    <col min="1017" max="1018" width="15.6640625" style="8" customWidth="1"/>
    <col min="1019" max="1019" width="32.33203125" style="8" customWidth="1"/>
    <col min="1020" max="1266" width="9.109375" style="8"/>
    <col min="1267" max="1267" width="5.6640625" style="8" customWidth="1"/>
    <col min="1268" max="1268" width="46.44140625" style="8" customWidth="1"/>
    <col min="1269" max="1269" width="25" style="8" customWidth="1"/>
    <col min="1270" max="1270" width="25.109375" style="8" customWidth="1"/>
    <col min="1271" max="1271" width="4.88671875" style="8" bestFit="1" customWidth="1"/>
    <col min="1272" max="1272" width="9.6640625" style="8" customWidth="1"/>
    <col min="1273" max="1274" width="15.6640625" style="8" customWidth="1"/>
    <col min="1275" max="1275" width="32.33203125" style="8" customWidth="1"/>
    <col min="1276" max="1522" width="9.109375" style="8"/>
    <col min="1523" max="1523" width="5.6640625" style="8" customWidth="1"/>
    <col min="1524" max="1524" width="46.44140625" style="8" customWidth="1"/>
    <col min="1525" max="1525" width="25" style="8" customWidth="1"/>
    <col min="1526" max="1526" width="25.109375" style="8" customWidth="1"/>
    <col min="1527" max="1527" width="4.88671875" style="8" bestFit="1" customWidth="1"/>
    <col min="1528" max="1528" width="9.6640625" style="8" customWidth="1"/>
    <col min="1529" max="1530" width="15.6640625" style="8" customWidth="1"/>
    <col min="1531" max="1531" width="32.33203125" style="8" customWidth="1"/>
    <col min="1532" max="1778" width="9.109375" style="8"/>
    <col min="1779" max="1779" width="5.6640625" style="8" customWidth="1"/>
    <col min="1780" max="1780" width="46.44140625" style="8" customWidth="1"/>
    <col min="1781" max="1781" width="25" style="8" customWidth="1"/>
    <col min="1782" max="1782" width="25.109375" style="8" customWidth="1"/>
    <col min="1783" max="1783" width="4.88671875" style="8" bestFit="1" customWidth="1"/>
    <col min="1784" max="1784" width="9.6640625" style="8" customWidth="1"/>
    <col min="1785" max="1786" width="15.6640625" style="8" customWidth="1"/>
    <col min="1787" max="1787" width="32.33203125" style="8" customWidth="1"/>
    <col min="1788" max="2034" width="9.109375" style="8"/>
    <col min="2035" max="2035" width="5.6640625" style="8" customWidth="1"/>
    <col min="2036" max="2036" width="46.44140625" style="8" customWidth="1"/>
    <col min="2037" max="2037" width="25" style="8" customWidth="1"/>
    <col min="2038" max="2038" width="25.109375" style="8" customWidth="1"/>
    <col min="2039" max="2039" width="4.88671875" style="8" bestFit="1" customWidth="1"/>
    <col min="2040" max="2040" width="9.6640625" style="8" customWidth="1"/>
    <col min="2041" max="2042" width="15.6640625" style="8" customWidth="1"/>
    <col min="2043" max="2043" width="32.33203125" style="8" customWidth="1"/>
    <col min="2044" max="2290" width="9.109375" style="8"/>
    <col min="2291" max="2291" width="5.6640625" style="8" customWidth="1"/>
    <col min="2292" max="2292" width="46.44140625" style="8" customWidth="1"/>
    <col min="2293" max="2293" width="25" style="8" customWidth="1"/>
    <col min="2294" max="2294" width="25.109375" style="8" customWidth="1"/>
    <col min="2295" max="2295" width="4.88671875" style="8" bestFit="1" customWidth="1"/>
    <col min="2296" max="2296" width="9.6640625" style="8" customWidth="1"/>
    <col min="2297" max="2298" width="15.6640625" style="8" customWidth="1"/>
    <col min="2299" max="2299" width="32.33203125" style="8" customWidth="1"/>
    <col min="2300" max="2546" width="9.109375" style="8"/>
    <col min="2547" max="2547" width="5.6640625" style="8" customWidth="1"/>
    <col min="2548" max="2548" width="46.44140625" style="8" customWidth="1"/>
    <col min="2549" max="2549" width="25" style="8" customWidth="1"/>
    <col min="2550" max="2550" width="25.109375" style="8" customWidth="1"/>
    <col min="2551" max="2551" width="4.88671875" style="8" bestFit="1" customWidth="1"/>
    <col min="2552" max="2552" width="9.6640625" style="8" customWidth="1"/>
    <col min="2553" max="2554" width="15.6640625" style="8" customWidth="1"/>
    <col min="2555" max="2555" width="32.33203125" style="8" customWidth="1"/>
    <col min="2556" max="2802" width="9.109375" style="8"/>
    <col min="2803" max="2803" width="5.6640625" style="8" customWidth="1"/>
    <col min="2804" max="2804" width="46.44140625" style="8" customWidth="1"/>
    <col min="2805" max="2805" width="25" style="8" customWidth="1"/>
    <col min="2806" max="2806" width="25.109375" style="8" customWidth="1"/>
    <col min="2807" max="2807" width="4.88671875" style="8" bestFit="1" customWidth="1"/>
    <col min="2808" max="2808" width="9.6640625" style="8" customWidth="1"/>
    <col min="2809" max="2810" width="15.6640625" style="8" customWidth="1"/>
    <col min="2811" max="2811" width="32.33203125" style="8" customWidth="1"/>
    <col min="2812" max="3058" width="9.109375" style="8"/>
    <col min="3059" max="3059" width="5.6640625" style="8" customWidth="1"/>
    <col min="3060" max="3060" width="46.44140625" style="8" customWidth="1"/>
    <col min="3061" max="3061" width="25" style="8" customWidth="1"/>
    <col min="3062" max="3062" width="25.109375" style="8" customWidth="1"/>
    <col min="3063" max="3063" width="4.88671875" style="8" bestFit="1" customWidth="1"/>
    <col min="3064" max="3064" width="9.6640625" style="8" customWidth="1"/>
    <col min="3065" max="3066" width="15.6640625" style="8" customWidth="1"/>
    <col min="3067" max="3067" width="32.33203125" style="8" customWidth="1"/>
    <col min="3068" max="3314" width="9.109375" style="8"/>
    <col min="3315" max="3315" width="5.6640625" style="8" customWidth="1"/>
    <col min="3316" max="3316" width="46.44140625" style="8" customWidth="1"/>
    <col min="3317" max="3317" width="25" style="8" customWidth="1"/>
    <col min="3318" max="3318" width="25.109375" style="8" customWidth="1"/>
    <col min="3319" max="3319" width="4.88671875" style="8" bestFit="1" customWidth="1"/>
    <col min="3320" max="3320" width="9.6640625" style="8" customWidth="1"/>
    <col min="3321" max="3322" width="15.6640625" style="8" customWidth="1"/>
    <col min="3323" max="3323" width="32.33203125" style="8" customWidth="1"/>
    <col min="3324" max="3570" width="9.109375" style="8"/>
    <col min="3571" max="3571" width="5.6640625" style="8" customWidth="1"/>
    <col min="3572" max="3572" width="46.44140625" style="8" customWidth="1"/>
    <col min="3573" max="3573" width="25" style="8" customWidth="1"/>
    <col min="3574" max="3574" width="25.109375" style="8" customWidth="1"/>
    <col min="3575" max="3575" width="4.88671875" style="8" bestFit="1" customWidth="1"/>
    <col min="3576" max="3576" width="9.6640625" style="8" customWidth="1"/>
    <col min="3577" max="3578" width="15.6640625" style="8" customWidth="1"/>
    <col min="3579" max="3579" width="32.33203125" style="8" customWidth="1"/>
    <col min="3580" max="3826" width="9.109375" style="8"/>
    <col min="3827" max="3827" width="5.6640625" style="8" customWidth="1"/>
    <col min="3828" max="3828" width="46.44140625" style="8" customWidth="1"/>
    <col min="3829" max="3829" width="25" style="8" customWidth="1"/>
    <col min="3830" max="3830" width="25.109375" style="8" customWidth="1"/>
    <col min="3831" max="3831" width="4.88671875" style="8" bestFit="1" customWidth="1"/>
    <col min="3832" max="3832" width="9.6640625" style="8" customWidth="1"/>
    <col min="3833" max="3834" width="15.6640625" style="8" customWidth="1"/>
    <col min="3835" max="3835" width="32.33203125" style="8" customWidth="1"/>
    <col min="3836" max="4082" width="9.109375" style="8"/>
    <col min="4083" max="4083" width="5.6640625" style="8" customWidth="1"/>
    <col min="4084" max="4084" width="46.44140625" style="8" customWidth="1"/>
    <col min="4085" max="4085" width="25" style="8" customWidth="1"/>
    <col min="4086" max="4086" width="25.109375" style="8" customWidth="1"/>
    <col min="4087" max="4087" width="4.88671875" style="8" bestFit="1" customWidth="1"/>
    <col min="4088" max="4088" width="9.6640625" style="8" customWidth="1"/>
    <col min="4089" max="4090" width="15.6640625" style="8" customWidth="1"/>
    <col min="4091" max="4091" width="32.33203125" style="8" customWidth="1"/>
    <col min="4092" max="4338" width="9.109375" style="8"/>
    <col min="4339" max="4339" width="5.6640625" style="8" customWidth="1"/>
    <col min="4340" max="4340" width="46.44140625" style="8" customWidth="1"/>
    <col min="4341" max="4341" width="25" style="8" customWidth="1"/>
    <col min="4342" max="4342" width="25.109375" style="8" customWidth="1"/>
    <col min="4343" max="4343" width="4.88671875" style="8" bestFit="1" customWidth="1"/>
    <col min="4344" max="4344" width="9.6640625" style="8" customWidth="1"/>
    <col min="4345" max="4346" width="15.6640625" style="8" customWidth="1"/>
    <col min="4347" max="4347" width="32.33203125" style="8" customWidth="1"/>
    <col min="4348" max="4594" width="9.109375" style="8"/>
    <col min="4595" max="4595" width="5.6640625" style="8" customWidth="1"/>
    <col min="4596" max="4596" width="46.44140625" style="8" customWidth="1"/>
    <col min="4597" max="4597" width="25" style="8" customWidth="1"/>
    <col min="4598" max="4598" width="25.109375" style="8" customWidth="1"/>
    <col min="4599" max="4599" width="4.88671875" style="8" bestFit="1" customWidth="1"/>
    <col min="4600" max="4600" width="9.6640625" style="8" customWidth="1"/>
    <col min="4601" max="4602" width="15.6640625" style="8" customWidth="1"/>
    <col min="4603" max="4603" width="32.33203125" style="8" customWidth="1"/>
    <col min="4604" max="4850" width="9.109375" style="8"/>
    <col min="4851" max="4851" width="5.6640625" style="8" customWidth="1"/>
    <col min="4852" max="4852" width="46.44140625" style="8" customWidth="1"/>
    <col min="4853" max="4853" width="25" style="8" customWidth="1"/>
    <col min="4854" max="4854" width="25.109375" style="8" customWidth="1"/>
    <col min="4855" max="4855" width="4.88671875" style="8" bestFit="1" customWidth="1"/>
    <col min="4856" max="4856" width="9.6640625" style="8" customWidth="1"/>
    <col min="4857" max="4858" width="15.6640625" style="8" customWidth="1"/>
    <col min="4859" max="4859" width="32.33203125" style="8" customWidth="1"/>
    <col min="4860" max="5106" width="9.109375" style="8"/>
    <col min="5107" max="5107" width="5.6640625" style="8" customWidth="1"/>
    <col min="5108" max="5108" width="46.44140625" style="8" customWidth="1"/>
    <col min="5109" max="5109" width="25" style="8" customWidth="1"/>
    <col min="5110" max="5110" width="25.109375" style="8" customWidth="1"/>
    <col min="5111" max="5111" width="4.88671875" style="8" bestFit="1" customWidth="1"/>
    <col min="5112" max="5112" width="9.6640625" style="8" customWidth="1"/>
    <col min="5113" max="5114" width="15.6640625" style="8" customWidth="1"/>
    <col min="5115" max="5115" width="32.33203125" style="8" customWidth="1"/>
    <col min="5116" max="5362" width="9.109375" style="8"/>
    <col min="5363" max="5363" width="5.6640625" style="8" customWidth="1"/>
    <col min="5364" max="5364" width="46.44140625" style="8" customWidth="1"/>
    <col min="5365" max="5365" width="25" style="8" customWidth="1"/>
    <col min="5366" max="5366" width="25.109375" style="8" customWidth="1"/>
    <col min="5367" max="5367" width="4.88671875" style="8" bestFit="1" customWidth="1"/>
    <col min="5368" max="5368" width="9.6640625" style="8" customWidth="1"/>
    <col min="5369" max="5370" width="15.6640625" style="8" customWidth="1"/>
    <col min="5371" max="5371" width="32.33203125" style="8" customWidth="1"/>
    <col min="5372" max="5618" width="9.109375" style="8"/>
    <col min="5619" max="5619" width="5.6640625" style="8" customWidth="1"/>
    <col min="5620" max="5620" width="46.44140625" style="8" customWidth="1"/>
    <col min="5621" max="5621" width="25" style="8" customWidth="1"/>
    <col min="5622" max="5622" width="25.109375" style="8" customWidth="1"/>
    <col min="5623" max="5623" width="4.88671875" style="8" bestFit="1" customWidth="1"/>
    <col min="5624" max="5624" width="9.6640625" style="8" customWidth="1"/>
    <col min="5625" max="5626" width="15.6640625" style="8" customWidth="1"/>
    <col min="5627" max="5627" width="32.33203125" style="8" customWidth="1"/>
    <col min="5628" max="5874" width="9.109375" style="8"/>
    <col min="5875" max="5875" width="5.6640625" style="8" customWidth="1"/>
    <col min="5876" max="5876" width="46.44140625" style="8" customWidth="1"/>
    <col min="5877" max="5877" width="25" style="8" customWidth="1"/>
    <col min="5878" max="5878" width="25.109375" style="8" customWidth="1"/>
    <col min="5879" max="5879" width="4.88671875" style="8" bestFit="1" customWidth="1"/>
    <col min="5880" max="5880" width="9.6640625" style="8" customWidth="1"/>
    <col min="5881" max="5882" width="15.6640625" style="8" customWidth="1"/>
    <col min="5883" max="5883" width="32.33203125" style="8" customWidth="1"/>
    <col min="5884" max="6130" width="9.109375" style="8"/>
    <col min="6131" max="6131" width="5.6640625" style="8" customWidth="1"/>
    <col min="6132" max="6132" width="46.44140625" style="8" customWidth="1"/>
    <col min="6133" max="6133" width="25" style="8" customWidth="1"/>
    <col min="6134" max="6134" width="25.109375" style="8" customWidth="1"/>
    <col min="6135" max="6135" width="4.88671875" style="8" bestFit="1" customWidth="1"/>
    <col min="6136" max="6136" width="9.6640625" style="8" customWidth="1"/>
    <col min="6137" max="6138" width="15.6640625" style="8" customWidth="1"/>
    <col min="6139" max="6139" width="32.33203125" style="8" customWidth="1"/>
    <col min="6140" max="6386" width="9.109375" style="8"/>
    <col min="6387" max="6387" width="5.6640625" style="8" customWidth="1"/>
    <col min="6388" max="6388" width="46.44140625" style="8" customWidth="1"/>
    <col min="6389" max="6389" width="25" style="8" customWidth="1"/>
    <col min="6390" max="6390" width="25.109375" style="8" customWidth="1"/>
    <col min="6391" max="6391" width="4.88671875" style="8" bestFit="1" customWidth="1"/>
    <col min="6392" max="6392" width="9.6640625" style="8" customWidth="1"/>
    <col min="6393" max="6394" width="15.6640625" style="8" customWidth="1"/>
    <col min="6395" max="6395" width="32.33203125" style="8" customWidth="1"/>
    <col min="6396" max="6642" width="9.109375" style="8"/>
    <col min="6643" max="6643" width="5.6640625" style="8" customWidth="1"/>
    <col min="6644" max="6644" width="46.44140625" style="8" customWidth="1"/>
    <col min="6645" max="6645" width="25" style="8" customWidth="1"/>
    <col min="6646" max="6646" width="25.109375" style="8" customWidth="1"/>
    <col min="6647" max="6647" width="4.88671875" style="8" bestFit="1" customWidth="1"/>
    <col min="6648" max="6648" width="9.6640625" style="8" customWidth="1"/>
    <col min="6649" max="6650" width="15.6640625" style="8" customWidth="1"/>
    <col min="6651" max="6651" width="32.33203125" style="8" customWidth="1"/>
    <col min="6652" max="6898" width="9.109375" style="8"/>
    <col min="6899" max="6899" width="5.6640625" style="8" customWidth="1"/>
    <col min="6900" max="6900" width="46.44140625" style="8" customWidth="1"/>
    <col min="6901" max="6901" width="25" style="8" customWidth="1"/>
    <col min="6902" max="6902" width="25.109375" style="8" customWidth="1"/>
    <col min="6903" max="6903" width="4.88671875" style="8" bestFit="1" customWidth="1"/>
    <col min="6904" max="6904" width="9.6640625" style="8" customWidth="1"/>
    <col min="6905" max="6906" width="15.6640625" style="8" customWidth="1"/>
    <col min="6907" max="6907" width="32.33203125" style="8" customWidth="1"/>
    <col min="6908" max="7154" width="9.109375" style="8"/>
    <col min="7155" max="7155" width="5.6640625" style="8" customWidth="1"/>
    <col min="7156" max="7156" width="46.44140625" style="8" customWidth="1"/>
    <col min="7157" max="7157" width="25" style="8" customWidth="1"/>
    <col min="7158" max="7158" width="25.109375" style="8" customWidth="1"/>
    <col min="7159" max="7159" width="4.88671875" style="8" bestFit="1" customWidth="1"/>
    <col min="7160" max="7160" width="9.6640625" style="8" customWidth="1"/>
    <col min="7161" max="7162" width="15.6640625" style="8" customWidth="1"/>
    <col min="7163" max="7163" width="32.33203125" style="8" customWidth="1"/>
    <col min="7164" max="7410" width="9.109375" style="8"/>
    <col min="7411" max="7411" width="5.6640625" style="8" customWidth="1"/>
    <col min="7412" max="7412" width="46.44140625" style="8" customWidth="1"/>
    <col min="7413" max="7413" width="25" style="8" customWidth="1"/>
    <col min="7414" max="7414" width="25.109375" style="8" customWidth="1"/>
    <col min="7415" max="7415" width="4.88671875" style="8" bestFit="1" customWidth="1"/>
    <col min="7416" max="7416" width="9.6640625" style="8" customWidth="1"/>
    <col min="7417" max="7418" width="15.6640625" style="8" customWidth="1"/>
    <col min="7419" max="7419" width="32.33203125" style="8" customWidth="1"/>
    <col min="7420" max="7666" width="9.109375" style="8"/>
    <col min="7667" max="7667" width="5.6640625" style="8" customWidth="1"/>
    <col min="7668" max="7668" width="46.44140625" style="8" customWidth="1"/>
    <col min="7669" max="7669" width="25" style="8" customWidth="1"/>
    <col min="7670" max="7670" width="25.109375" style="8" customWidth="1"/>
    <col min="7671" max="7671" width="4.88671875" style="8" bestFit="1" customWidth="1"/>
    <col min="7672" max="7672" width="9.6640625" style="8" customWidth="1"/>
    <col min="7673" max="7674" width="15.6640625" style="8" customWidth="1"/>
    <col min="7675" max="7675" width="32.33203125" style="8" customWidth="1"/>
    <col min="7676" max="7922" width="9.109375" style="8"/>
    <col min="7923" max="7923" width="5.6640625" style="8" customWidth="1"/>
    <col min="7924" max="7924" width="46.44140625" style="8" customWidth="1"/>
    <col min="7925" max="7925" width="25" style="8" customWidth="1"/>
    <col min="7926" max="7926" width="25.109375" style="8" customWidth="1"/>
    <col min="7927" max="7927" width="4.88671875" style="8" bestFit="1" customWidth="1"/>
    <col min="7928" max="7928" width="9.6640625" style="8" customWidth="1"/>
    <col min="7929" max="7930" width="15.6640625" style="8" customWidth="1"/>
    <col min="7931" max="7931" width="32.33203125" style="8" customWidth="1"/>
    <col min="7932" max="8178" width="9.109375" style="8"/>
    <col min="8179" max="8179" width="5.6640625" style="8" customWidth="1"/>
    <col min="8180" max="8180" width="46.44140625" style="8" customWidth="1"/>
    <col min="8181" max="8181" width="25" style="8" customWidth="1"/>
    <col min="8182" max="8182" width="25.109375" style="8" customWidth="1"/>
    <col min="8183" max="8183" width="4.88671875" style="8" bestFit="1" customWidth="1"/>
    <col min="8184" max="8184" width="9.6640625" style="8" customWidth="1"/>
    <col min="8185" max="8186" width="15.6640625" style="8" customWidth="1"/>
    <col min="8187" max="8187" width="32.33203125" style="8" customWidth="1"/>
    <col min="8188" max="8434" width="9.109375" style="8"/>
    <col min="8435" max="8435" width="5.6640625" style="8" customWidth="1"/>
    <col min="8436" max="8436" width="46.44140625" style="8" customWidth="1"/>
    <col min="8437" max="8437" width="25" style="8" customWidth="1"/>
    <col min="8438" max="8438" width="25.109375" style="8" customWidth="1"/>
    <col min="8439" max="8439" width="4.88671875" style="8" bestFit="1" customWidth="1"/>
    <col min="8440" max="8440" width="9.6640625" style="8" customWidth="1"/>
    <col min="8441" max="8442" width="15.6640625" style="8" customWidth="1"/>
    <col min="8443" max="8443" width="32.33203125" style="8" customWidth="1"/>
    <col min="8444" max="8690" width="9.109375" style="8"/>
    <col min="8691" max="8691" width="5.6640625" style="8" customWidth="1"/>
    <col min="8692" max="8692" width="46.44140625" style="8" customWidth="1"/>
    <col min="8693" max="8693" width="25" style="8" customWidth="1"/>
    <col min="8694" max="8694" width="25.109375" style="8" customWidth="1"/>
    <col min="8695" max="8695" width="4.88671875" style="8" bestFit="1" customWidth="1"/>
    <col min="8696" max="8696" width="9.6640625" style="8" customWidth="1"/>
    <col min="8697" max="8698" width="15.6640625" style="8" customWidth="1"/>
    <col min="8699" max="8699" width="32.33203125" style="8" customWidth="1"/>
    <col min="8700" max="8946" width="9.109375" style="8"/>
    <col min="8947" max="8947" width="5.6640625" style="8" customWidth="1"/>
    <col min="8948" max="8948" width="46.44140625" style="8" customWidth="1"/>
    <col min="8949" max="8949" width="25" style="8" customWidth="1"/>
    <col min="8950" max="8950" width="25.109375" style="8" customWidth="1"/>
    <col min="8951" max="8951" width="4.88671875" style="8" bestFit="1" customWidth="1"/>
    <col min="8952" max="8952" width="9.6640625" style="8" customWidth="1"/>
    <col min="8953" max="8954" width="15.6640625" style="8" customWidth="1"/>
    <col min="8955" max="8955" width="32.33203125" style="8" customWidth="1"/>
    <col min="8956" max="9202" width="9.109375" style="8"/>
    <col min="9203" max="9203" width="5.6640625" style="8" customWidth="1"/>
    <col min="9204" max="9204" width="46.44140625" style="8" customWidth="1"/>
    <col min="9205" max="9205" width="25" style="8" customWidth="1"/>
    <col min="9206" max="9206" width="25.109375" style="8" customWidth="1"/>
    <col min="9207" max="9207" width="4.88671875" style="8" bestFit="1" customWidth="1"/>
    <col min="9208" max="9208" width="9.6640625" style="8" customWidth="1"/>
    <col min="9209" max="9210" width="15.6640625" style="8" customWidth="1"/>
    <col min="9211" max="9211" width="32.33203125" style="8" customWidth="1"/>
    <col min="9212" max="9458" width="9.109375" style="8"/>
    <col min="9459" max="9459" width="5.6640625" style="8" customWidth="1"/>
    <col min="9460" max="9460" width="46.44140625" style="8" customWidth="1"/>
    <col min="9461" max="9461" width="25" style="8" customWidth="1"/>
    <col min="9462" max="9462" width="25.109375" style="8" customWidth="1"/>
    <col min="9463" max="9463" width="4.88671875" style="8" bestFit="1" customWidth="1"/>
    <col min="9464" max="9464" width="9.6640625" style="8" customWidth="1"/>
    <col min="9465" max="9466" width="15.6640625" style="8" customWidth="1"/>
    <col min="9467" max="9467" width="32.33203125" style="8" customWidth="1"/>
    <col min="9468" max="9714" width="9.109375" style="8"/>
    <col min="9715" max="9715" width="5.6640625" style="8" customWidth="1"/>
    <col min="9716" max="9716" width="46.44140625" style="8" customWidth="1"/>
    <col min="9717" max="9717" width="25" style="8" customWidth="1"/>
    <col min="9718" max="9718" width="25.109375" style="8" customWidth="1"/>
    <col min="9719" max="9719" width="4.88671875" style="8" bestFit="1" customWidth="1"/>
    <col min="9720" max="9720" width="9.6640625" style="8" customWidth="1"/>
    <col min="9721" max="9722" width="15.6640625" style="8" customWidth="1"/>
    <col min="9723" max="9723" width="32.33203125" style="8" customWidth="1"/>
    <col min="9724" max="9970" width="9.109375" style="8"/>
    <col min="9971" max="9971" width="5.6640625" style="8" customWidth="1"/>
    <col min="9972" max="9972" width="46.44140625" style="8" customWidth="1"/>
    <col min="9973" max="9973" width="25" style="8" customWidth="1"/>
    <col min="9974" max="9974" width="25.109375" style="8" customWidth="1"/>
    <col min="9975" max="9975" width="4.88671875" style="8" bestFit="1" customWidth="1"/>
    <col min="9976" max="9976" width="9.6640625" style="8" customWidth="1"/>
    <col min="9977" max="9978" width="15.6640625" style="8" customWidth="1"/>
    <col min="9979" max="9979" width="32.33203125" style="8" customWidth="1"/>
    <col min="9980" max="10226" width="9.109375" style="8"/>
    <col min="10227" max="10227" width="5.6640625" style="8" customWidth="1"/>
    <col min="10228" max="10228" width="46.44140625" style="8" customWidth="1"/>
    <col min="10229" max="10229" width="25" style="8" customWidth="1"/>
    <col min="10230" max="10230" width="25.109375" style="8" customWidth="1"/>
    <col min="10231" max="10231" width="4.88671875" style="8" bestFit="1" customWidth="1"/>
    <col min="10232" max="10232" width="9.6640625" style="8" customWidth="1"/>
    <col min="10233" max="10234" width="15.6640625" style="8" customWidth="1"/>
    <col min="10235" max="10235" width="32.33203125" style="8" customWidth="1"/>
    <col min="10236" max="10482" width="9.109375" style="8"/>
    <col min="10483" max="10483" width="5.6640625" style="8" customWidth="1"/>
    <col min="10484" max="10484" width="46.44140625" style="8" customWidth="1"/>
    <col min="10485" max="10485" width="25" style="8" customWidth="1"/>
    <col min="10486" max="10486" width="25.109375" style="8" customWidth="1"/>
    <col min="10487" max="10487" width="4.88671875" style="8" bestFit="1" customWidth="1"/>
    <col min="10488" max="10488" width="9.6640625" style="8" customWidth="1"/>
    <col min="10489" max="10490" width="15.6640625" style="8" customWidth="1"/>
    <col min="10491" max="10491" width="32.33203125" style="8" customWidth="1"/>
    <col min="10492" max="10738" width="9.109375" style="8"/>
    <col min="10739" max="10739" width="5.6640625" style="8" customWidth="1"/>
    <col min="10740" max="10740" width="46.44140625" style="8" customWidth="1"/>
    <col min="10741" max="10741" width="25" style="8" customWidth="1"/>
    <col min="10742" max="10742" width="25.109375" style="8" customWidth="1"/>
    <col min="10743" max="10743" width="4.88671875" style="8" bestFit="1" customWidth="1"/>
    <col min="10744" max="10744" width="9.6640625" style="8" customWidth="1"/>
    <col min="10745" max="10746" width="15.6640625" style="8" customWidth="1"/>
    <col min="10747" max="10747" width="32.33203125" style="8" customWidth="1"/>
    <col min="10748" max="10994" width="9.109375" style="8"/>
    <col min="10995" max="10995" width="5.6640625" style="8" customWidth="1"/>
    <col min="10996" max="10996" width="46.44140625" style="8" customWidth="1"/>
    <col min="10997" max="10997" width="25" style="8" customWidth="1"/>
    <col min="10998" max="10998" width="25.109375" style="8" customWidth="1"/>
    <col min="10999" max="10999" width="4.88671875" style="8" bestFit="1" customWidth="1"/>
    <col min="11000" max="11000" width="9.6640625" style="8" customWidth="1"/>
    <col min="11001" max="11002" width="15.6640625" style="8" customWidth="1"/>
    <col min="11003" max="11003" width="32.33203125" style="8" customWidth="1"/>
    <col min="11004" max="11250" width="9.109375" style="8"/>
    <col min="11251" max="11251" width="5.6640625" style="8" customWidth="1"/>
    <col min="11252" max="11252" width="46.44140625" style="8" customWidth="1"/>
    <col min="11253" max="11253" width="25" style="8" customWidth="1"/>
    <col min="11254" max="11254" width="25.109375" style="8" customWidth="1"/>
    <col min="11255" max="11255" width="4.88671875" style="8" bestFit="1" customWidth="1"/>
    <col min="11256" max="11256" width="9.6640625" style="8" customWidth="1"/>
    <col min="11257" max="11258" width="15.6640625" style="8" customWidth="1"/>
    <col min="11259" max="11259" width="32.33203125" style="8" customWidth="1"/>
    <col min="11260" max="11506" width="9.109375" style="8"/>
    <col min="11507" max="11507" width="5.6640625" style="8" customWidth="1"/>
    <col min="11508" max="11508" width="46.44140625" style="8" customWidth="1"/>
    <col min="11509" max="11509" width="25" style="8" customWidth="1"/>
    <col min="11510" max="11510" width="25.109375" style="8" customWidth="1"/>
    <col min="11511" max="11511" width="4.88671875" style="8" bestFit="1" customWidth="1"/>
    <col min="11512" max="11512" width="9.6640625" style="8" customWidth="1"/>
    <col min="11513" max="11514" width="15.6640625" style="8" customWidth="1"/>
    <col min="11515" max="11515" width="32.33203125" style="8" customWidth="1"/>
    <col min="11516" max="11762" width="9.109375" style="8"/>
    <col min="11763" max="11763" width="5.6640625" style="8" customWidth="1"/>
    <col min="11764" max="11764" width="46.44140625" style="8" customWidth="1"/>
    <col min="11765" max="11765" width="25" style="8" customWidth="1"/>
    <col min="11766" max="11766" width="25.109375" style="8" customWidth="1"/>
    <col min="11767" max="11767" width="4.88671875" style="8" bestFit="1" customWidth="1"/>
    <col min="11768" max="11768" width="9.6640625" style="8" customWidth="1"/>
    <col min="11769" max="11770" width="15.6640625" style="8" customWidth="1"/>
    <col min="11771" max="11771" width="32.33203125" style="8" customWidth="1"/>
    <col min="11772" max="12018" width="9.109375" style="8"/>
    <col min="12019" max="12019" width="5.6640625" style="8" customWidth="1"/>
    <col min="12020" max="12020" width="46.44140625" style="8" customWidth="1"/>
    <col min="12021" max="12021" width="25" style="8" customWidth="1"/>
    <col min="12022" max="12022" width="25.109375" style="8" customWidth="1"/>
    <col min="12023" max="12023" width="4.88671875" style="8" bestFit="1" customWidth="1"/>
    <col min="12024" max="12024" width="9.6640625" style="8" customWidth="1"/>
    <col min="12025" max="12026" width="15.6640625" style="8" customWidth="1"/>
    <col min="12027" max="12027" width="32.33203125" style="8" customWidth="1"/>
    <col min="12028" max="12274" width="9.109375" style="8"/>
    <col min="12275" max="12275" width="5.6640625" style="8" customWidth="1"/>
    <col min="12276" max="12276" width="46.44140625" style="8" customWidth="1"/>
    <col min="12277" max="12277" width="25" style="8" customWidth="1"/>
    <col min="12278" max="12278" width="25.109375" style="8" customWidth="1"/>
    <col min="12279" max="12279" width="4.88671875" style="8" bestFit="1" customWidth="1"/>
    <col min="12280" max="12280" width="9.6640625" style="8" customWidth="1"/>
    <col min="12281" max="12282" width="15.6640625" style="8" customWidth="1"/>
    <col min="12283" max="12283" width="32.33203125" style="8" customWidth="1"/>
    <col min="12284" max="12530" width="9.109375" style="8"/>
    <col min="12531" max="12531" width="5.6640625" style="8" customWidth="1"/>
    <col min="12532" max="12532" width="46.44140625" style="8" customWidth="1"/>
    <col min="12533" max="12533" width="25" style="8" customWidth="1"/>
    <col min="12534" max="12534" width="25.109375" style="8" customWidth="1"/>
    <col min="12535" max="12535" width="4.88671875" style="8" bestFit="1" customWidth="1"/>
    <col min="12536" max="12536" width="9.6640625" style="8" customWidth="1"/>
    <col min="12537" max="12538" width="15.6640625" style="8" customWidth="1"/>
    <col min="12539" max="12539" width="32.33203125" style="8" customWidth="1"/>
    <col min="12540" max="12786" width="9.109375" style="8"/>
    <col min="12787" max="12787" width="5.6640625" style="8" customWidth="1"/>
    <col min="12788" max="12788" width="46.44140625" style="8" customWidth="1"/>
    <col min="12789" max="12789" width="25" style="8" customWidth="1"/>
    <col min="12790" max="12790" width="25.109375" style="8" customWidth="1"/>
    <col min="12791" max="12791" width="4.88671875" style="8" bestFit="1" customWidth="1"/>
    <col min="12792" max="12792" width="9.6640625" style="8" customWidth="1"/>
    <col min="12793" max="12794" width="15.6640625" style="8" customWidth="1"/>
    <col min="12795" max="12795" width="32.33203125" style="8" customWidth="1"/>
    <col min="12796" max="13042" width="9.109375" style="8"/>
    <col min="13043" max="13043" width="5.6640625" style="8" customWidth="1"/>
    <col min="13044" max="13044" width="46.44140625" style="8" customWidth="1"/>
    <col min="13045" max="13045" width="25" style="8" customWidth="1"/>
    <col min="13046" max="13046" width="25.109375" style="8" customWidth="1"/>
    <col min="13047" max="13047" width="4.88671875" style="8" bestFit="1" customWidth="1"/>
    <col min="13048" max="13048" width="9.6640625" style="8" customWidth="1"/>
    <col min="13049" max="13050" width="15.6640625" style="8" customWidth="1"/>
    <col min="13051" max="13051" width="32.33203125" style="8" customWidth="1"/>
    <col min="13052" max="13298" width="9.109375" style="8"/>
    <col min="13299" max="13299" width="5.6640625" style="8" customWidth="1"/>
    <col min="13300" max="13300" width="46.44140625" style="8" customWidth="1"/>
    <col min="13301" max="13301" width="25" style="8" customWidth="1"/>
    <col min="13302" max="13302" width="25.109375" style="8" customWidth="1"/>
    <col min="13303" max="13303" width="4.88671875" style="8" bestFit="1" customWidth="1"/>
    <col min="13304" max="13304" width="9.6640625" style="8" customWidth="1"/>
    <col min="13305" max="13306" width="15.6640625" style="8" customWidth="1"/>
    <col min="13307" max="13307" width="32.33203125" style="8" customWidth="1"/>
    <col min="13308" max="13554" width="9.109375" style="8"/>
    <col min="13555" max="13555" width="5.6640625" style="8" customWidth="1"/>
    <col min="13556" max="13556" width="46.44140625" style="8" customWidth="1"/>
    <col min="13557" max="13557" width="25" style="8" customWidth="1"/>
    <col min="13558" max="13558" width="25.109375" style="8" customWidth="1"/>
    <col min="13559" max="13559" width="4.88671875" style="8" bestFit="1" customWidth="1"/>
    <col min="13560" max="13560" width="9.6640625" style="8" customWidth="1"/>
    <col min="13561" max="13562" width="15.6640625" style="8" customWidth="1"/>
    <col min="13563" max="13563" width="32.33203125" style="8" customWidth="1"/>
    <col min="13564" max="13810" width="9.109375" style="8"/>
    <col min="13811" max="13811" width="5.6640625" style="8" customWidth="1"/>
    <col min="13812" max="13812" width="46.44140625" style="8" customWidth="1"/>
    <col min="13813" max="13813" width="25" style="8" customWidth="1"/>
    <col min="13814" max="13814" width="25.109375" style="8" customWidth="1"/>
    <col min="13815" max="13815" width="4.88671875" style="8" bestFit="1" customWidth="1"/>
    <col min="13816" max="13816" width="9.6640625" style="8" customWidth="1"/>
    <col min="13817" max="13818" width="15.6640625" style="8" customWidth="1"/>
    <col min="13819" max="13819" width="32.33203125" style="8" customWidth="1"/>
    <col min="13820" max="14066" width="9.109375" style="8"/>
    <col min="14067" max="14067" width="5.6640625" style="8" customWidth="1"/>
    <col min="14068" max="14068" width="46.44140625" style="8" customWidth="1"/>
    <col min="14069" max="14069" width="25" style="8" customWidth="1"/>
    <col min="14070" max="14070" width="25.109375" style="8" customWidth="1"/>
    <col min="14071" max="14071" width="4.88671875" style="8" bestFit="1" customWidth="1"/>
    <col min="14072" max="14072" width="9.6640625" style="8" customWidth="1"/>
    <col min="14073" max="14074" width="15.6640625" style="8" customWidth="1"/>
    <col min="14075" max="14075" width="32.33203125" style="8" customWidth="1"/>
    <col min="14076" max="14322" width="9.109375" style="8"/>
    <col min="14323" max="14323" width="5.6640625" style="8" customWidth="1"/>
    <col min="14324" max="14324" width="46.44140625" style="8" customWidth="1"/>
    <col min="14325" max="14325" width="25" style="8" customWidth="1"/>
    <col min="14326" max="14326" width="25.109375" style="8" customWidth="1"/>
    <col min="14327" max="14327" width="4.88671875" style="8" bestFit="1" customWidth="1"/>
    <col min="14328" max="14328" width="9.6640625" style="8" customWidth="1"/>
    <col min="14329" max="14330" width="15.6640625" style="8" customWidth="1"/>
    <col min="14331" max="14331" width="32.33203125" style="8" customWidth="1"/>
    <col min="14332" max="14578" width="9.109375" style="8"/>
    <col min="14579" max="14579" width="5.6640625" style="8" customWidth="1"/>
    <col min="14580" max="14580" width="46.44140625" style="8" customWidth="1"/>
    <col min="14581" max="14581" width="25" style="8" customWidth="1"/>
    <col min="14582" max="14582" width="25.109375" style="8" customWidth="1"/>
    <col min="14583" max="14583" width="4.88671875" style="8" bestFit="1" customWidth="1"/>
    <col min="14584" max="14584" width="9.6640625" style="8" customWidth="1"/>
    <col min="14585" max="14586" width="15.6640625" style="8" customWidth="1"/>
    <col min="14587" max="14587" width="32.33203125" style="8" customWidth="1"/>
    <col min="14588" max="14834" width="9.109375" style="8"/>
    <col min="14835" max="14835" width="5.6640625" style="8" customWidth="1"/>
    <col min="14836" max="14836" width="46.44140625" style="8" customWidth="1"/>
    <col min="14837" max="14837" width="25" style="8" customWidth="1"/>
    <col min="14838" max="14838" width="25.109375" style="8" customWidth="1"/>
    <col min="14839" max="14839" width="4.88671875" style="8" bestFit="1" customWidth="1"/>
    <col min="14840" max="14840" width="9.6640625" style="8" customWidth="1"/>
    <col min="14841" max="14842" width="15.6640625" style="8" customWidth="1"/>
    <col min="14843" max="14843" width="32.33203125" style="8" customWidth="1"/>
    <col min="14844" max="15090" width="9.109375" style="8"/>
    <col min="15091" max="15091" width="5.6640625" style="8" customWidth="1"/>
    <col min="15092" max="15092" width="46.44140625" style="8" customWidth="1"/>
    <col min="15093" max="15093" width="25" style="8" customWidth="1"/>
    <col min="15094" max="15094" width="25.109375" style="8" customWidth="1"/>
    <col min="15095" max="15095" width="4.88671875" style="8" bestFit="1" customWidth="1"/>
    <col min="15096" max="15096" width="9.6640625" style="8" customWidth="1"/>
    <col min="15097" max="15098" width="15.6640625" style="8" customWidth="1"/>
    <col min="15099" max="15099" width="32.33203125" style="8" customWidth="1"/>
    <col min="15100" max="15346" width="9.109375" style="8"/>
    <col min="15347" max="15347" width="5.6640625" style="8" customWidth="1"/>
    <col min="15348" max="15348" width="46.44140625" style="8" customWidth="1"/>
    <col min="15349" max="15349" width="25" style="8" customWidth="1"/>
    <col min="15350" max="15350" width="25.109375" style="8" customWidth="1"/>
    <col min="15351" max="15351" width="4.88671875" style="8" bestFit="1" customWidth="1"/>
    <col min="15352" max="15352" width="9.6640625" style="8" customWidth="1"/>
    <col min="15353" max="15354" width="15.6640625" style="8" customWidth="1"/>
    <col min="15355" max="15355" width="32.33203125" style="8" customWidth="1"/>
    <col min="15356" max="15602" width="9.109375" style="8"/>
    <col min="15603" max="15603" width="5.6640625" style="8" customWidth="1"/>
    <col min="15604" max="15604" width="46.44140625" style="8" customWidth="1"/>
    <col min="15605" max="15605" width="25" style="8" customWidth="1"/>
    <col min="15606" max="15606" width="25.109375" style="8" customWidth="1"/>
    <col min="15607" max="15607" width="4.88671875" style="8" bestFit="1" customWidth="1"/>
    <col min="15608" max="15608" width="9.6640625" style="8" customWidth="1"/>
    <col min="15609" max="15610" width="15.6640625" style="8" customWidth="1"/>
    <col min="15611" max="15611" width="32.33203125" style="8" customWidth="1"/>
    <col min="15612" max="15858" width="9.109375" style="8"/>
    <col min="15859" max="15859" width="5.6640625" style="8" customWidth="1"/>
    <col min="15860" max="15860" width="46.44140625" style="8" customWidth="1"/>
    <col min="15861" max="15861" width="25" style="8" customWidth="1"/>
    <col min="15862" max="15862" width="25.109375" style="8" customWidth="1"/>
    <col min="15863" max="15863" width="4.88671875" style="8" bestFit="1" customWidth="1"/>
    <col min="15864" max="15864" width="9.6640625" style="8" customWidth="1"/>
    <col min="15865" max="15866" width="15.6640625" style="8" customWidth="1"/>
    <col min="15867" max="15867" width="32.33203125" style="8" customWidth="1"/>
    <col min="15868" max="16114" width="9.109375" style="8"/>
    <col min="16115" max="16115" width="5.6640625" style="8" customWidth="1"/>
    <col min="16116" max="16116" width="46.44140625" style="8" customWidth="1"/>
    <col min="16117" max="16117" width="25" style="8" customWidth="1"/>
    <col min="16118" max="16118" width="25.109375" style="8" customWidth="1"/>
    <col min="16119" max="16119" width="4.88671875" style="8" bestFit="1" customWidth="1"/>
    <col min="16120" max="16120" width="9.6640625" style="8" customWidth="1"/>
    <col min="16121" max="16122" width="15.6640625" style="8" customWidth="1"/>
    <col min="16123" max="16123" width="32.33203125" style="8" customWidth="1"/>
    <col min="16124" max="16384" width="9.109375" style="8"/>
  </cols>
  <sheetData>
    <row r="1" spans="1:12" s="1" customFormat="1" ht="43.2" x14ac:dyDescent="0.3">
      <c r="A1" s="97" t="s">
        <v>0</v>
      </c>
      <c r="B1" s="97" t="s">
        <v>1105</v>
      </c>
      <c r="C1" s="98" t="s">
        <v>1</v>
      </c>
      <c r="D1" s="98" t="s">
        <v>2</v>
      </c>
      <c r="E1" s="98" t="s">
        <v>3</v>
      </c>
      <c r="F1" s="97" t="s">
        <v>4</v>
      </c>
      <c r="G1" s="230" t="s">
        <v>5</v>
      </c>
      <c r="H1" s="100" t="s">
        <v>6</v>
      </c>
      <c r="I1" s="99" t="s">
        <v>7</v>
      </c>
      <c r="J1" s="99" t="s">
        <v>8</v>
      </c>
      <c r="K1" s="99" t="s">
        <v>9</v>
      </c>
      <c r="L1" s="101" t="s">
        <v>10</v>
      </c>
    </row>
    <row r="2" spans="1:12" s="2" customFormat="1" x14ac:dyDescent="0.3">
      <c r="A2" s="102">
        <v>11</v>
      </c>
      <c r="B2" s="102">
        <v>3102221</v>
      </c>
      <c r="C2" s="154" t="s">
        <v>11</v>
      </c>
      <c r="D2" s="104" t="s">
        <v>462</v>
      </c>
      <c r="E2" s="152"/>
      <c r="F2" s="105" t="s">
        <v>13</v>
      </c>
      <c r="G2" s="231">
        <v>1</v>
      </c>
      <c r="H2" s="213">
        <v>200</v>
      </c>
      <c r="I2" s="244">
        <f t="shared" ref="I2:I44" si="0">+G2</f>
        <v>1</v>
      </c>
      <c r="J2" s="166"/>
      <c r="K2" s="106">
        <f t="shared" ref="K2:K4" si="1">(G2*J2)/I2</f>
        <v>0</v>
      </c>
      <c r="L2" s="108">
        <f t="shared" ref="L2:L4" si="2">ROUND(K2*H2,2)</f>
        <v>0</v>
      </c>
    </row>
    <row r="3" spans="1:12" s="2" customFormat="1" x14ac:dyDescent="0.3">
      <c r="A3" s="102">
        <v>11</v>
      </c>
      <c r="B3" s="102">
        <v>3102222</v>
      </c>
      <c r="C3" s="154" t="s">
        <v>14</v>
      </c>
      <c r="D3" s="104" t="s">
        <v>463</v>
      </c>
      <c r="E3" s="152"/>
      <c r="F3" s="105" t="s">
        <v>13</v>
      </c>
      <c r="G3" s="231">
        <v>1</v>
      </c>
      <c r="H3" s="213">
        <v>150</v>
      </c>
      <c r="I3" s="244">
        <f t="shared" si="0"/>
        <v>1</v>
      </c>
      <c r="J3" s="166"/>
      <c r="K3" s="106">
        <f t="shared" si="1"/>
        <v>0</v>
      </c>
      <c r="L3" s="108">
        <f t="shared" si="2"/>
        <v>0</v>
      </c>
    </row>
    <row r="4" spans="1:12" s="2" customFormat="1" x14ac:dyDescent="0.3">
      <c r="A4" s="102">
        <v>11</v>
      </c>
      <c r="B4" s="102">
        <v>3102223</v>
      </c>
      <c r="C4" s="154" t="s">
        <v>16</v>
      </c>
      <c r="D4" s="104" t="s">
        <v>464</v>
      </c>
      <c r="E4" s="152"/>
      <c r="F4" s="105" t="s">
        <v>13</v>
      </c>
      <c r="G4" s="231">
        <v>1</v>
      </c>
      <c r="H4" s="213">
        <v>150</v>
      </c>
      <c r="I4" s="244">
        <f t="shared" si="0"/>
        <v>1</v>
      </c>
      <c r="J4" s="166"/>
      <c r="K4" s="106">
        <f t="shared" si="1"/>
        <v>0</v>
      </c>
      <c r="L4" s="108">
        <f t="shared" si="2"/>
        <v>0</v>
      </c>
    </row>
    <row r="5" spans="1:12" s="2" customFormat="1" x14ac:dyDescent="0.3">
      <c r="A5" s="102">
        <v>11</v>
      </c>
      <c r="B5" s="102">
        <v>3102224</v>
      </c>
      <c r="C5" s="154" t="s">
        <v>18</v>
      </c>
      <c r="D5" s="104" t="s">
        <v>465</v>
      </c>
      <c r="E5" s="152"/>
      <c r="F5" s="105" t="s">
        <v>13</v>
      </c>
      <c r="G5" s="231">
        <v>1</v>
      </c>
      <c r="H5" s="213">
        <v>1500</v>
      </c>
      <c r="I5" s="244">
        <f t="shared" si="0"/>
        <v>1</v>
      </c>
      <c r="J5" s="166"/>
      <c r="K5" s="106">
        <f t="shared" ref="K5:K44" si="3">(G5*J5)/I5</f>
        <v>0</v>
      </c>
      <c r="L5" s="108">
        <f t="shared" ref="L5:L44" si="4">ROUND(K5*H5,2)</f>
        <v>0</v>
      </c>
    </row>
    <row r="6" spans="1:12" s="2" customFormat="1" ht="28.8" x14ac:dyDescent="0.3">
      <c r="A6" s="102">
        <v>11</v>
      </c>
      <c r="B6" s="102">
        <v>3102225</v>
      </c>
      <c r="C6" s="154" t="s">
        <v>20</v>
      </c>
      <c r="D6" s="104" t="s">
        <v>466</v>
      </c>
      <c r="E6" s="152"/>
      <c r="F6" s="105" t="s">
        <v>13</v>
      </c>
      <c r="G6" s="231">
        <v>1</v>
      </c>
      <c r="H6" s="213">
        <v>1500</v>
      </c>
      <c r="I6" s="244">
        <f t="shared" si="0"/>
        <v>1</v>
      </c>
      <c r="J6" s="166"/>
      <c r="K6" s="106">
        <f t="shared" si="3"/>
        <v>0</v>
      </c>
      <c r="L6" s="108">
        <f t="shared" si="4"/>
        <v>0</v>
      </c>
    </row>
    <row r="7" spans="1:12" s="2" customFormat="1" x14ac:dyDescent="0.3">
      <c r="A7" s="102">
        <v>11</v>
      </c>
      <c r="B7" s="102">
        <v>3102226</v>
      </c>
      <c r="C7" s="154" t="s">
        <v>22</v>
      </c>
      <c r="D7" s="104" t="s">
        <v>467</v>
      </c>
      <c r="E7" s="152"/>
      <c r="F7" s="105" t="s">
        <v>13</v>
      </c>
      <c r="G7" s="231">
        <v>1</v>
      </c>
      <c r="H7" s="213">
        <v>1200</v>
      </c>
      <c r="I7" s="244">
        <f t="shared" si="0"/>
        <v>1</v>
      </c>
      <c r="J7" s="166"/>
      <c r="K7" s="106">
        <f t="shared" si="3"/>
        <v>0</v>
      </c>
      <c r="L7" s="108">
        <f t="shared" si="4"/>
        <v>0</v>
      </c>
    </row>
    <row r="8" spans="1:12" s="2" customFormat="1" x14ac:dyDescent="0.3">
      <c r="A8" s="102">
        <v>11</v>
      </c>
      <c r="B8" s="102">
        <v>3102227</v>
      </c>
      <c r="C8" s="154" t="s">
        <v>24</v>
      </c>
      <c r="D8" s="104" t="s">
        <v>468</v>
      </c>
      <c r="E8" s="152"/>
      <c r="F8" s="105" t="s">
        <v>13</v>
      </c>
      <c r="G8" s="231">
        <v>1</v>
      </c>
      <c r="H8" s="213">
        <v>600</v>
      </c>
      <c r="I8" s="244">
        <f t="shared" si="0"/>
        <v>1</v>
      </c>
      <c r="J8" s="166"/>
      <c r="K8" s="106">
        <f t="shared" si="3"/>
        <v>0</v>
      </c>
      <c r="L8" s="108">
        <f t="shared" si="4"/>
        <v>0</v>
      </c>
    </row>
    <row r="9" spans="1:12" s="2" customFormat="1" x14ac:dyDescent="0.3">
      <c r="A9" s="102">
        <v>11</v>
      </c>
      <c r="B9" s="102">
        <v>3102228</v>
      </c>
      <c r="C9" s="154" t="s">
        <v>26</v>
      </c>
      <c r="D9" s="104" t="s">
        <v>469</v>
      </c>
      <c r="E9" s="152"/>
      <c r="F9" s="105" t="s">
        <v>13</v>
      </c>
      <c r="G9" s="231">
        <v>1</v>
      </c>
      <c r="H9" s="213">
        <v>1600</v>
      </c>
      <c r="I9" s="244">
        <f t="shared" si="0"/>
        <v>1</v>
      </c>
      <c r="J9" s="166"/>
      <c r="K9" s="106">
        <f t="shared" si="3"/>
        <v>0</v>
      </c>
      <c r="L9" s="108">
        <f t="shared" si="4"/>
        <v>0</v>
      </c>
    </row>
    <row r="10" spans="1:12" s="2" customFormat="1" x14ac:dyDescent="0.3">
      <c r="A10" s="102">
        <v>11</v>
      </c>
      <c r="B10" s="102">
        <v>3102229</v>
      </c>
      <c r="C10" s="154" t="s">
        <v>28</v>
      </c>
      <c r="D10" s="104" t="s">
        <v>470</v>
      </c>
      <c r="E10" s="152"/>
      <c r="F10" s="105" t="s">
        <v>13</v>
      </c>
      <c r="G10" s="231">
        <v>1</v>
      </c>
      <c r="H10" s="213">
        <v>1200</v>
      </c>
      <c r="I10" s="244">
        <f t="shared" si="0"/>
        <v>1</v>
      </c>
      <c r="J10" s="166"/>
      <c r="K10" s="106">
        <f t="shared" si="3"/>
        <v>0</v>
      </c>
      <c r="L10" s="108">
        <f t="shared" si="4"/>
        <v>0</v>
      </c>
    </row>
    <row r="11" spans="1:12" s="2" customFormat="1" x14ac:dyDescent="0.3">
      <c r="A11" s="102">
        <v>11</v>
      </c>
      <c r="B11" s="102">
        <v>3102230</v>
      </c>
      <c r="C11" s="154" t="s">
        <v>30</v>
      </c>
      <c r="D11" s="104" t="s">
        <v>471</v>
      </c>
      <c r="E11" s="152"/>
      <c r="F11" s="105" t="s">
        <v>123</v>
      </c>
      <c r="G11" s="231">
        <v>1</v>
      </c>
      <c r="H11" s="213">
        <v>2000</v>
      </c>
      <c r="I11" s="244">
        <f t="shared" si="0"/>
        <v>1</v>
      </c>
      <c r="J11" s="166"/>
      <c r="K11" s="106">
        <f t="shared" si="3"/>
        <v>0</v>
      </c>
      <c r="L11" s="108">
        <f t="shared" si="4"/>
        <v>0</v>
      </c>
    </row>
    <row r="12" spans="1:12" s="2" customFormat="1" x14ac:dyDescent="0.3">
      <c r="A12" s="102">
        <v>11</v>
      </c>
      <c r="B12" s="102">
        <v>3102231</v>
      </c>
      <c r="C12" s="154" t="s">
        <v>32</v>
      </c>
      <c r="D12" s="104" t="s">
        <v>472</v>
      </c>
      <c r="E12" s="152"/>
      <c r="F12" s="105" t="s">
        <v>123</v>
      </c>
      <c r="G12" s="231">
        <v>3</v>
      </c>
      <c r="H12" s="232">
        <v>500</v>
      </c>
      <c r="I12" s="244">
        <f t="shared" si="0"/>
        <v>3</v>
      </c>
      <c r="J12" s="167"/>
      <c r="K12" s="106">
        <f t="shared" si="3"/>
        <v>0</v>
      </c>
      <c r="L12" s="108">
        <f t="shared" si="4"/>
        <v>0</v>
      </c>
    </row>
    <row r="13" spans="1:12" s="2" customFormat="1" ht="28.8" x14ac:dyDescent="0.3">
      <c r="A13" s="102">
        <v>11</v>
      </c>
      <c r="B13" s="102">
        <v>3102232</v>
      </c>
      <c r="C13" s="154" t="s">
        <v>34</v>
      </c>
      <c r="D13" s="104" t="s">
        <v>473</v>
      </c>
      <c r="E13" s="152"/>
      <c r="F13" s="105" t="s">
        <v>13</v>
      </c>
      <c r="G13" s="231">
        <v>1</v>
      </c>
      <c r="H13" s="213">
        <v>250</v>
      </c>
      <c r="I13" s="244">
        <f t="shared" si="0"/>
        <v>1</v>
      </c>
      <c r="J13" s="166"/>
      <c r="K13" s="106">
        <f t="shared" si="3"/>
        <v>0</v>
      </c>
      <c r="L13" s="108">
        <f t="shared" si="4"/>
        <v>0</v>
      </c>
    </row>
    <row r="14" spans="1:12" s="2" customFormat="1" ht="28.8" x14ac:dyDescent="0.3">
      <c r="A14" s="102">
        <v>11</v>
      </c>
      <c r="B14" s="102">
        <v>3102233</v>
      </c>
      <c r="C14" s="154" t="s">
        <v>36</v>
      </c>
      <c r="D14" s="104" t="s">
        <v>474</v>
      </c>
      <c r="E14" s="152"/>
      <c r="F14" s="105" t="s">
        <v>13</v>
      </c>
      <c r="G14" s="231">
        <v>1</v>
      </c>
      <c r="H14" s="213">
        <v>320</v>
      </c>
      <c r="I14" s="244">
        <f t="shared" si="0"/>
        <v>1</v>
      </c>
      <c r="J14" s="166"/>
      <c r="K14" s="106">
        <f t="shared" si="3"/>
        <v>0</v>
      </c>
      <c r="L14" s="108">
        <f t="shared" si="4"/>
        <v>0</v>
      </c>
    </row>
    <row r="15" spans="1:12" s="2" customFormat="1" x14ac:dyDescent="0.3">
      <c r="A15" s="102">
        <v>11</v>
      </c>
      <c r="B15" s="102">
        <v>3102234</v>
      </c>
      <c r="C15" s="154" t="s">
        <v>135</v>
      </c>
      <c r="D15" s="104" t="s">
        <v>475</v>
      </c>
      <c r="E15" s="152"/>
      <c r="F15" s="105" t="s">
        <v>123</v>
      </c>
      <c r="G15" s="231">
        <v>1</v>
      </c>
      <c r="H15" s="213">
        <v>220</v>
      </c>
      <c r="I15" s="244">
        <f t="shared" si="0"/>
        <v>1</v>
      </c>
      <c r="J15" s="166"/>
      <c r="K15" s="106">
        <f t="shared" si="3"/>
        <v>0</v>
      </c>
      <c r="L15" s="108">
        <f t="shared" si="4"/>
        <v>0</v>
      </c>
    </row>
    <row r="16" spans="1:12" s="2" customFormat="1" x14ac:dyDescent="0.3">
      <c r="A16" s="102">
        <v>11</v>
      </c>
      <c r="B16" s="102">
        <v>3102235</v>
      </c>
      <c r="C16" s="154" t="s">
        <v>137</v>
      </c>
      <c r="D16" s="104" t="s">
        <v>476</v>
      </c>
      <c r="E16" s="152"/>
      <c r="F16" s="105" t="s">
        <v>13</v>
      </c>
      <c r="G16" s="231">
        <v>1</v>
      </c>
      <c r="H16" s="213">
        <v>250</v>
      </c>
      <c r="I16" s="244">
        <f t="shared" si="0"/>
        <v>1</v>
      </c>
      <c r="J16" s="166"/>
      <c r="K16" s="106">
        <f t="shared" si="3"/>
        <v>0</v>
      </c>
      <c r="L16" s="108">
        <f t="shared" si="4"/>
        <v>0</v>
      </c>
    </row>
    <row r="17" spans="1:12" s="2" customFormat="1" ht="28.8" x14ac:dyDescent="0.3">
      <c r="A17" s="102">
        <v>11</v>
      </c>
      <c r="B17" s="102">
        <v>3102236</v>
      </c>
      <c r="C17" s="154" t="s">
        <v>139</v>
      </c>
      <c r="D17" s="104" t="s">
        <v>477</v>
      </c>
      <c r="E17" s="152"/>
      <c r="F17" s="105" t="s">
        <v>123</v>
      </c>
      <c r="G17" s="231">
        <v>0.1</v>
      </c>
      <c r="H17" s="213">
        <v>360</v>
      </c>
      <c r="I17" s="244">
        <f t="shared" si="0"/>
        <v>0.1</v>
      </c>
      <c r="J17" s="166"/>
      <c r="K17" s="106">
        <f t="shared" si="3"/>
        <v>0</v>
      </c>
      <c r="L17" s="108">
        <f t="shared" si="4"/>
        <v>0</v>
      </c>
    </row>
    <row r="18" spans="1:12" s="2" customFormat="1" ht="28.8" x14ac:dyDescent="0.3">
      <c r="A18" s="102">
        <v>11</v>
      </c>
      <c r="B18" s="102">
        <v>3102237</v>
      </c>
      <c r="C18" s="154" t="s">
        <v>38</v>
      </c>
      <c r="D18" s="104" t="s">
        <v>478</v>
      </c>
      <c r="E18" s="152"/>
      <c r="F18" s="105" t="s">
        <v>123</v>
      </c>
      <c r="G18" s="231">
        <v>1</v>
      </c>
      <c r="H18" s="213">
        <v>80</v>
      </c>
      <c r="I18" s="244">
        <f t="shared" si="0"/>
        <v>1</v>
      </c>
      <c r="J18" s="166"/>
      <c r="K18" s="106">
        <f t="shared" si="3"/>
        <v>0</v>
      </c>
      <c r="L18" s="108">
        <f t="shared" si="4"/>
        <v>0</v>
      </c>
    </row>
    <row r="19" spans="1:12" s="2" customFormat="1" ht="28.8" x14ac:dyDescent="0.3">
      <c r="A19" s="102">
        <v>11</v>
      </c>
      <c r="B19" s="102">
        <v>3102238</v>
      </c>
      <c r="C19" s="154" t="s">
        <v>40</v>
      </c>
      <c r="D19" s="104" t="s">
        <v>479</v>
      </c>
      <c r="E19" s="152"/>
      <c r="F19" s="105" t="s">
        <v>123</v>
      </c>
      <c r="G19" s="231">
        <v>0.1</v>
      </c>
      <c r="H19" s="213">
        <v>1</v>
      </c>
      <c r="I19" s="244">
        <f t="shared" si="0"/>
        <v>0.1</v>
      </c>
      <c r="J19" s="166"/>
      <c r="K19" s="106">
        <f t="shared" si="3"/>
        <v>0</v>
      </c>
      <c r="L19" s="108">
        <f t="shared" si="4"/>
        <v>0</v>
      </c>
    </row>
    <row r="20" spans="1:12" s="2" customFormat="1" ht="28.8" x14ac:dyDescent="0.3">
      <c r="A20" s="102">
        <v>11</v>
      </c>
      <c r="B20" s="102">
        <v>3102239</v>
      </c>
      <c r="C20" s="154" t="s">
        <v>42</v>
      </c>
      <c r="D20" s="104" t="s">
        <v>480</v>
      </c>
      <c r="E20" s="152"/>
      <c r="F20" s="105" t="s">
        <v>123</v>
      </c>
      <c r="G20" s="231">
        <v>2.5</v>
      </c>
      <c r="H20" s="213">
        <v>210</v>
      </c>
      <c r="I20" s="244">
        <f t="shared" si="0"/>
        <v>2.5</v>
      </c>
      <c r="J20" s="166"/>
      <c r="K20" s="106">
        <f t="shared" si="3"/>
        <v>0</v>
      </c>
      <c r="L20" s="108">
        <f t="shared" si="4"/>
        <v>0</v>
      </c>
    </row>
    <row r="21" spans="1:12" s="2" customFormat="1" x14ac:dyDescent="0.3">
      <c r="A21" s="102">
        <v>11</v>
      </c>
      <c r="B21" s="102">
        <v>3102240</v>
      </c>
      <c r="C21" s="154" t="s">
        <v>44</v>
      </c>
      <c r="D21" s="104" t="s">
        <v>481</v>
      </c>
      <c r="E21" s="152"/>
      <c r="F21" s="105" t="s">
        <v>123</v>
      </c>
      <c r="G21" s="231">
        <v>0.5</v>
      </c>
      <c r="H21" s="213">
        <v>10</v>
      </c>
      <c r="I21" s="244">
        <f t="shared" si="0"/>
        <v>0.5</v>
      </c>
      <c r="J21" s="166"/>
      <c r="K21" s="106">
        <f t="shared" si="3"/>
        <v>0</v>
      </c>
      <c r="L21" s="108">
        <f t="shared" si="4"/>
        <v>0</v>
      </c>
    </row>
    <row r="22" spans="1:12" s="2" customFormat="1" ht="28.8" x14ac:dyDescent="0.3">
      <c r="A22" s="102">
        <v>11</v>
      </c>
      <c r="B22" s="102">
        <v>3102241</v>
      </c>
      <c r="C22" s="154" t="s">
        <v>46</v>
      </c>
      <c r="D22" s="104" t="s">
        <v>482</v>
      </c>
      <c r="E22" s="152"/>
      <c r="F22" s="105" t="s">
        <v>123</v>
      </c>
      <c r="G22" s="231">
        <v>0.5</v>
      </c>
      <c r="H22" s="213">
        <v>200</v>
      </c>
      <c r="I22" s="244">
        <f t="shared" si="0"/>
        <v>0.5</v>
      </c>
      <c r="J22" s="166"/>
      <c r="K22" s="106">
        <f t="shared" si="3"/>
        <v>0</v>
      </c>
      <c r="L22" s="108">
        <f t="shared" si="4"/>
        <v>0</v>
      </c>
    </row>
    <row r="23" spans="1:12" s="2" customFormat="1" ht="28.8" x14ac:dyDescent="0.3">
      <c r="A23" s="102">
        <v>11</v>
      </c>
      <c r="B23" s="102">
        <v>3102242</v>
      </c>
      <c r="C23" s="154" t="s">
        <v>48</v>
      </c>
      <c r="D23" s="104" t="s">
        <v>483</v>
      </c>
      <c r="E23" s="152"/>
      <c r="F23" s="105" t="s">
        <v>123</v>
      </c>
      <c r="G23" s="231">
        <v>0.5</v>
      </c>
      <c r="H23" s="213">
        <v>200</v>
      </c>
      <c r="I23" s="244">
        <f t="shared" si="0"/>
        <v>0.5</v>
      </c>
      <c r="J23" s="166"/>
      <c r="K23" s="106">
        <f t="shared" si="3"/>
        <v>0</v>
      </c>
      <c r="L23" s="108">
        <f t="shared" si="4"/>
        <v>0</v>
      </c>
    </row>
    <row r="24" spans="1:12" s="2" customFormat="1" x14ac:dyDescent="0.3">
      <c r="A24" s="102">
        <v>11</v>
      </c>
      <c r="B24" s="102">
        <v>3102243</v>
      </c>
      <c r="C24" s="154" t="s">
        <v>50</v>
      </c>
      <c r="D24" s="104" t="s">
        <v>484</v>
      </c>
      <c r="E24" s="152"/>
      <c r="F24" s="105" t="s">
        <v>13</v>
      </c>
      <c r="G24" s="231">
        <v>1</v>
      </c>
      <c r="H24" s="213">
        <v>1360</v>
      </c>
      <c r="I24" s="244">
        <f t="shared" si="0"/>
        <v>1</v>
      </c>
      <c r="J24" s="166"/>
      <c r="K24" s="106">
        <f t="shared" si="3"/>
        <v>0</v>
      </c>
      <c r="L24" s="108">
        <f t="shared" si="4"/>
        <v>0</v>
      </c>
    </row>
    <row r="25" spans="1:12" s="2" customFormat="1" x14ac:dyDescent="0.3">
      <c r="A25" s="102">
        <v>11</v>
      </c>
      <c r="B25" s="102">
        <v>3102244</v>
      </c>
      <c r="C25" s="154" t="s">
        <v>52</v>
      </c>
      <c r="D25" s="104" t="s">
        <v>485</v>
      </c>
      <c r="E25" s="152"/>
      <c r="F25" s="105" t="s">
        <v>13</v>
      </c>
      <c r="G25" s="231">
        <v>1</v>
      </c>
      <c r="H25" s="213">
        <v>1</v>
      </c>
      <c r="I25" s="244">
        <f t="shared" si="0"/>
        <v>1</v>
      </c>
      <c r="J25" s="166"/>
      <c r="K25" s="106">
        <f t="shared" si="3"/>
        <v>0</v>
      </c>
      <c r="L25" s="108">
        <f t="shared" si="4"/>
        <v>0</v>
      </c>
    </row>
    <row r="26" spans="1:12" s="2" customFormat="1" x14ac:dyDescent="0.3">
      <c r="A26" s="102">
        <v>11</v>
      </c>
      <c r="B26" s="102">
        <v>3102245</v>
      </c>
      <c r="C26" s="154" t="s">
        <v>54</v>
      </c>
      <c r="D26" s="104" t="s">
        <v>486</v>
      </c>
      <c r="E26" s="152"/>
      <c r="F26" s="105" t="s">
        <v>13</v>
      </c>
      <c r="G26" s="231">
        <v>1</v>
      </c>
      <c r="H26" s="213">
        <v>90</v>
      </c>
      <c r="I26" s="244">
        <f t="shared" si="0"/>
        <v>1</v>
      </c>
      <c r="J26" s="166"/>
      <c r="K26" s="106">
        <f t="shared" si="3"/>
        <v>0</v>
      </c>
      <c r="L26" s="108">
        <f t="shared" si="4"/>
        <v>0</v>
      </c>
    </row>
    <row r="27" spans="1:12" s="2" customFormat="1" x14ac:dyDescent="0.3">
      <c r="A27" s="102">
        <v>11</v>
      </c>
      <c r="B27" s="102">
        <v>3102246</v>
      </c>
      <c r="C27" s="154" t="s">
        <v>56</v>
      </c>
      <c r="D27" s="104" t="s">
        <v>487</v>
      </c>
      <c r="E27" s="152"/>
      <c r="F27" s="105" t="s">
        <v>13</v>
      </c>
      <c r="G27" s="231">
        <v>1</v>
      </c>
      <c r="H27" s="213">
        <v>15</v>
      </c>
      <c r="I27" s="244">
        <f t="shared" si="0"/>
        <v>1</v>
      </c>
      <c r="J27" s="166"/>
      <c r="K27" s="106">
        <f t="shared" si="3"/>
        <v>0</v>
      </c>
      <c r="L27" s="108">
        <f t="shared" si="4"/>
        <v>0</v>
      </c>
    </row>
    <row r="28" spans="1:12" s="2" customFormat="1" x14ac:dyDescent="0.3">
      <c r="A28" s="102">
        <v>11</v>
      </c>
      <c r="B28" s="102">
        <v>3102247</v>
      </c>
      <c r="C28" s="154" t="s">
        <v>58</v>
      </c>
      <c r="D28" s="104" t="s">
        <v>488</v>
      </c>
      <c r="E28" s="152"/>
      <c r="F28" s="105" t="s">
        <v>13</v>
      </c>
      <c r="G28" s="231">
        <v>1</v>
      </c>
      <c r="H28" s="213">
        <v>50</v>
      </c>
      <c r="I28" s="244">
        <f t="shared" si="0"/>
        <v>1</v>
      </c>
      <c r="J28" s="166"/>
      <c r="K28" s="106">
        <f t="shared" si="3"/>
        <v>0</v>
      </c>
      <c r="L28" s="108">
        <f t="shared" si="4"/>
        <v>0</v>
      </c>
    </row>
    <row r="29" spans="1:12" s="2" customFormat="1" x14ac:dyDescent="0.3">
      <c r="A29" s="102">
        <v>11</v>
      </c>
      <c r="B29" s="102">
        <v>3102248</v>
      </c>
      <c r="C29" s="154" t="s">
        <v>60</v>
      </c>
      <c r="D29" s="104" t="s">
        <v>489</v>
      </c>
      <c r="E29" s="152"/>
      <c r="F29" s="105" t="s">
        <v>123</v>
      </c>
      <c r="G29" s="231">
        <v>6</v>
      </c>
      <c r="H29" s="213">
        <v>25</v>
      </c>
      <c r="I29" s="244">
        <f t="shared" si="0"/>
        <v>6</v>
      </c>
      <c r="J29" s="166"/>
      <c r="K29" s="106">
        <f t="shared" si="3"/>
        <v>0</v>
      </c>
      <c r="L29" s="108">
        <f t="shared" si="4"/>
        <v>0</v>
      </c>
    </row>
    <row r="30" spans="1:12" s="2" customFormat="1" x14ac:dyDescent="0.3">
      <c r="A30" s="102">
        <v>11</v>
      </c>
      <c r="B30" s="102">
        <v>3102249</v>
      </c>
      <c r="C30" s="154" t="s">
        <v>62</v>
      </c>
      <c r="D30" s="104" t="s">
        <v>490</v>
      </c>
      <c r="E30" s="152"/>
      <c r="F30" s="105" t="s">
        <v>13</v>
      </c>
      <c r="G30" s="231">
        <v>1</v>
      </c>
      <c r="H30" s="213">
        <v>205</v>
      </c>
      <c r="I30" s="244">
        <f t="shared" si="0"/>
        <v>1</v>
      </c>
      <c r="J30" s="166"/>
      <c r="K30" s="106">
        <f t="shared" si="3"/>
        <v>0</v>
      </c>
      <c r="L30" s="108">
        <f t="shared" si="4"/>
        <v>0</v>
      </c>
    </row>
    <row r="31" spans="1:12" s="2" customFormat="1" x14ac:dyDescent="0.3">
      <c r="A31" s="102">
        <v>11</v>
      </c>
      <c r="B31" s="102">
        <v>3102250</v>
      </c>
      <c r="C31" s="154" t="s">
        <v>64</v>
      </c>
      <c r="D31" s="104" t="s">
        <v>491</v>
      </c>
      <c r="E31" s="152"/>
      <c r="F31" s="105" t="s">
        <v>123</v>
      </c>
      <c r="G31" s="231">
        <v>0.1</v>
      </c>
      <c r="H31" s="213">
        <v>10</v>
      </c>
      <c r="I31" s="244">
        <f t="shared" si="0"/>
        <v>0.1</v>
      </c>
      <c r="J31" s="166"/>
      <c r="K31" s="106">
        <f t="shared" si="3"/>
        <v>0</v>
      </c>
      <c r="L31" s="108">
        <f t="shared" si="4"/>
        <v>0</v>
      </c>
    </row>
    <row r="32" spans="1:12" s="2" customFormat="1" x14ac:dyDescent="0.3">
      <c r="A32" s="102">
        <v>11</v>
      </c>
      <c r="B32" s="102">
        <v>3102251</v>
      </c>
      <c r="C32" s="154" t="s">
        <v>66</v>
      </c>
      <c r="D32" s="104" t="s">
        <v>492</v>
      </c>
      <c r="E32" s="152"/>
      <c r="F32" s="105" t="s">
        <v>123</v>
      </c>
      <c r="G32" s="231">
        <v>0.05</v>
      </c>
      <c r="H32" s="213">
        <v>12</v>
      </c>
      <c r="I32" s="244">
        <f t="shared" si="0"/>
        <v>0.05</v>
      </c>
      <c r="J32" s="167"/>
      <c r="K32" s="106">
        <f t="shared" si="3"/>
        <v>0</v>
      </c>
      <c r="L32" s="108">
        <f t="shared" si="4"/>
        <v>0</v>
      </c>
    </row>
    <row r="33" spans="1:14" s="2" customFormat="1" ht="28.8" x14ac:dyDescent="0.3">
      <c r="A33" s="102">
        <v>11</v>
      </c>
      <c r="B33" s="102">
        <v>3102252</v>
      </c>
      <c r="C33" s="154" t="s">
        <v>68</v>
      </c>
      <c r="D33" s="104" t="s">
        <v>493</v>
      </c>
      <c r="E33" s="152"/>
      <c r="F33" s="105" t="s">
        <v>13</v>
      </c>
      <c r="G33" s="231">
        <v>1</v>
      </c>
      <c r="H33" s="213">
        <v>200</v>
      </c>
      <c r="I33" s="244">
        <f t="shared" si="0"/>
        <v>1</v>
      </c>
      <c r="J33" s="167"/>
      <c r="K33" s="106">
        <f t="shared" si="3"/>
        <v>0</v>
      </c>
      <c r="L33" s="108">
        <f t="shared" si="4"/>
        <v>0</v>
      </c>
    </row>
    <row r="34" spans="1:14" s="2" customFormat="1" ht="28.8" x14ac:dyDescent="0.3">
      <c r="A34" s="102">
        <v>11</v>
      </c>
      <c r="B34" s="102">
        <v>3102253</v>
      </c>
      <c r="C34" s="154" t="s">
        <v>70</v>
      </c>
      <c r="D34" s="103" t="s">
        <v>494</v>
      </c>
      <c r="E34" s="152"/>
      <c r="F34" s="105" t="s">
        <v>13</v>
      </c>
      <c r="G34" s="231">
        <v>1</v>
      </c>
      <c r="H34" s="213">
        <v>500</v>
      </c>
      <c r="I34" s="244">
        <f t="shared" si="0"/>
        <v>1</v>
      </c>
      <c r="J34" s="166"/>
      <c r="K34" s="106">
        <f t="shared" si="3"/>
        <v>0</v>
      </c>
      <c r="L34" s="108">
        <f t="shared" si="4"/>
        <v>0</v>
      </c>
    </row>
    <row r="35" spans="1:14" s="2" customFormat="1" ht="43.2" x14ac:dyDescent="0.3">
      <c r="A35" s="102">
        <v>11</v>
      </c>
      <c r="B35" s="102">
        <v>3102254</v>
      </c>
      <c r="C35" s="154" t="s">
        <v>72</v>
      </c>
      <c r="D35" s="103" t="s">
        <v>495</v>
      </c>
      <c r="E35" s="152"/>
      <c r="F35" s="105" t="s">
        <v>13</v>
      </c>
      <c r="G35" s="231">
        <v>1</v>
      </c>
      <c r="H35" s="213">
        <v>500</v>
      </c>
      <c r="I35" s="244">
        <f t="shared" si="0"/>
        <v>1</v>
      </c>
      <c r="J35" s="166"/>
      <c r="K35" s="106">
        <f t="shared" si="3"/>
        <v>0</v>
      </c>
      <c r="L35" s="108">
        <f t="shared" si="4"/>
        <v>0</v>
      </c>
    </row>
    <row r="36" spans="1:14" s="2" customFormat="1" ht="28.8" x14ac:dyDescent="0.3">
      <c r="A36" s="102">
        <v>11</v>
      </c>
      <c r="B36" s="102">
        <v>3102255</v>
      </c>
      <c r="C36" s="154" t="s">
        <v>74</v>
      </c>
      <c r="D36" s="103" t="s">
        <v>496</v>
      </c>
      <c r="E36" s="152"/>
      <c r="F36" s="105" t="s">
        <v>13</v>
      </c>
      <c r="G36" s="231">
        <v>1</v>
      </c>
      <c r="H36" s="213">
        <v>500</v>
      </c>
      <c r="I36" s="244">
        <f t="shared" si="0"/>
        <v>1</v>
      </c>
      <c r="J36" s="166"/>
      <c r="K36" s="106">
        <f t="shared" si="3"/>
        <v>0</v>
      </c>
      <c r="L36" s="108">
        <f t="shared" si="4"/>
        <v>0</v>
      </c>
    </row>
    <row r="37" spans="1:14" s="2" customFormat="1" ht="43.2" x14ac:dyDescent="0.3">
      <c r="A37" s="102">
        <v>11</v>
      </c>
      <c r="B37" s="102">
        <v>3102256</v>
      </c>
      <c r="C37" s="154" t="s">
        <v>76</v>
      </c>
      <c r="D37" s="103" t="s">
        <v>497</v>
      </c>
      <c r="E37" s="152"/>
      <c r="F37" s="105" t="s">
        <v>13</v>
      </c>
      <c r="G37" s="231">
        <v>1</v>
      </c>
      <c r="H37" s="213">
        <v>60</v>
      </c>
      <c r="I37" s="244">
        <f t="shared" si="0"/>
        <v>1</v>
      </c>
      <c r="J37" s="166"/>
      <c r="K37" s="106">
        <f t="shared" si="3"/>
        <v>0</v>
      </c>
      <c r="L37" s="108">
        <f t="shared" si="4"/>
        <v>0</v>
      </c>
    </row>
    <row r="38" spans="1:14" s="22" customFormat="1" x14ac:dyDescent="0.3">
      <c r="A38" s="102">
        <v>11</v>
      </c>
      <c r="B38" s="102">
        <v>3103268</v>
      </c>
      <c r="C38" s="154" t="s">
        <v>78</v>
      </c>
      <c r="D38" s="103" t="s">
        <v>1137</v>
      </c>
      <c r="E38" s="152"/>
      <c r="F38" s="105" t="s">
        <v>123</v>
      </c>
      <c r="G38" s="231">
        <v>1</v>
      </c>
      <c r="H38" s="213">
        <v>20</v>
      </c>
      <c r="I38" s="244">
        <f t="shared" si="0"/>
        <v>1</v>
      </c>
      <c r="J38" s="166"/>
      <c r="K38" s="106">
        <f t="shared" si="3"/>
        <v>0</v>
      </c>
      <c r="L38" s="108">
        <f t="shared" si="4"/>
        <v>0</v>
      </c>
    </row>
    <row r="39" spans="1:14" s="22" customFormat="1" x14ac:dyDescent="0.3">
      <c r="A39" s="102">
        <v>11</v>
      </c>
      <c r="B39" s="102">
        <v>3103269</v>
      </c>
      <c r="C39" s="154" t="s">
        <v>1138</v>
      </c>
      <c r="D39" s="103" t="s">
        <v>1139</v>
      </c>
      <c r="E39" s="152"/>
      <c r="F39" s="105" t="s">
        <v>123</v>
      </c>
      <c r="G39" s="231">
        <v>1</v>
      </c>
      <c r="H39" s="213">
        <v>20</v>
      </c>
      <c r="I39" s="244">
        <f t="shared" si="0"/>
        <v>1</v>
      </c>
      <c r="J39" s="166"/>
      <c r="K39" s="106">
        <f t="shared" si="3"/>
        <v>0</v>
      </c>
      <c r="L39" s="108">
        <f t="shared" si="4"/>
        <v>0</v>
      </c>
    </row>
    <row r="40" spans="1:14" s="22" customFormat="1" x14ac:dyDescent="0.3">
      <c r="A40" s="102">
        <v>11</v>
      </c>
      <c r="B40" s="102">
        <v>3103270</v>
      </c>
      <c r="C40" s="154" t="s">
        <v>82</v>
      </c>
      <c r="D40" s="103" t="s">
        <v>1140</v>
      </c>
      <c r="E40" s="152"/>
      <c r="F40" s="105" t="s">
        <v>123</v>
      </c>
      <c r="G40" s="231">
        <v>1</v>
      </c>
      <c r="H40" s="213">
        <v>20</v>
      </c>
      <c r="I40" s="244">
        <f t="shared" si="0"/>
        <v>1</v>
      </c>
      <c r="J40" s="166"/>
      <c r="K40" s="106">
        <f t="shared" si="3"/>
        <v>0</v>
      </c>
      <c r="L40" s="108">
        <f t="shared" si="4"/>
        <v>0</v>
      </c>
    </row>
    <row r="41" spans="1:14" s="22" customFormat="1" x14ac:dyDescent="0.3">
      <c r="A41" s="102">
        <v>11</v>
      </c>
      <c r="B41" s="102">
        <v>3103271</v>
      </c>
      <c r="C41" s="154" t="s">
        <v>84</v>
      </c>
      <c r="D41" s="103" t="s">
        <v>1141</v>
      </c>
      <c r="E41" s="152"/>
      <c r="F41" s="105" t="s">
        <v>123</v>
      </c>
      <c r="G41" s="231">
        <v>1</v>
      </c>
      <c r="H41" s="213">
        <v>20</v>
      </c>
      <c r="I41" s="244">
        <f t="shared" si="0"/>
        <v>1</v>
      </c>
      <c r="J41" s="166"/>
      <c r="K41" s="106">
        <f t="shared" si="3"/>
        <v>0</v>
      </c>
      <c r="L41" s="108">
        <f t="shared" si="4"/>
        <v>0</v>
      </c>
    </row>
    <row r="42" spans="1:14" s="22" customFormat="1" ht="28.8" x14ac:dyDescent="0.3">
      <c r="A42" s="102">
        <v>11</v>
      </c>
      <c r="B42" s="102">
        <v>3103272</v>
      </c>
      <c r="C42" s="154" t="s">
        <v>86</v>
      </c>
      <c r="D42" s="103" t="s">
        <v>1142</v>
      </c>
      <c r="E42" s="152"/>
      <c r="F42" s="105" t="s">
        <v>123</v>
      </c>
      <c r="G42" s="231">
        <v>1</v>
      </c>
      <c r="H42" s="213">
        <v>20</v>
      </c>
      <c r="I42" s="244">
        <f t="shared" si="0"/>
        <v>1</v>
      </c>
      <c r="J42" s="166"/>
      <c r="K42" s="106">
        <f t="shared" si="3"/>
        <v>0</v>
      </c>
      <c r="L42" s="108">
        <f t="shared" si="4"/>
        <v>0</v>
      </c>
    </row>
    <row r="43" spans="1:14" s="22" customFormat="1" x14ac:dyDescent="0.3">
      <c r="A43" s="102">
        <v>11</v>
      </c>
      <c r="B43" s="102">
        <v>3103273</v>
      </c>
      <c r="C43" s="154" t="s">
        <v>88</v>
      </c>
      <c r="D43" s="103" t="s">
        <v>1143</v>
      </c>
      <c r="E43" s="152"/>
      <c r="F43" s="105" t="s">
        <v>123</v>
      </c>
      <c r="G43" s="231">
        <v>1</v>
      </c>
      <c r="H43" s="213">
        <v>1000</v>
      </c>
      <c r="I43" s="244">
        <f t="shared" si="0"/>
        <v>1</v>
      </c>
      <c r="J43" s="166"/>
      <c r="K43" s="106">
        <f t="shared" si="3"/>
        <v>0</v>
      </c>
      <c r="L43" s="108">
        <f t="shared" si="4"/>
        <v>0</v>
      </c>
    </row>
    <row r="44" spans="1:14" s="22" customFormat="1" x14ac:dyDescent="0.3">
      <c r="A44" s="102">
        <v>11</v>
      </c>
      <c r="B44" s="102">
        <v>3103274</v>
      </c>
      <c r="C44" s="154" t="s">
        <v>90</v>
      </c>
      <c r="D44" s="103" t="s">
        <v>1144</v>
      </c>
      <c r="E44" s="152"/>
      <c r="F44" s="105" t="s">
        <v>123</v>
      </c>
      <c r="G44" s="231">
        <v>1</v>
      </c>
      <c r="H44" s="213">
        <v>100</v>
      </c>
      <c r="I44" s="244">
        <f t="shared" si="0"/>
        <v>1</v>
      </c>
      <c r="J44" s="166"/>
      <c r="K44" s="106">
        <f t="shared" si="3"/>
        <v>0</v>
      </c>
      <c r="L44" s="108">
        <f t="shared" si="4"/>
        <v>0</v>
      </c>
    </row>
    <row r="45" spans="1:14" s="5" customFormat="1" x14ac:dyDescent="0.3">
      <c r="A45" s="134"/>
      <c r="B45" s="134"/>
      <c r="C45" s="134"/>
      <c r="D45" s="136" t="s">
        <v>119</v>
      </c>
      <c r="E45" s="136"/>
      <c r="F45" s="134"/>
      <c r="G45" s="233"/>
      <c r="H45" s="137"/>
      <c r="I45" s="138"/>
      <c r="J45" s="135"/>
      <c r="K45" s="135"/>
      <c r="L45" s="138">
        <f>SUM(L2:L44)</f>
        <v>0</v>
      </c>
    </row>
    <row r="46" spans="1:14" x14ac:dyDescent="0.3">
      <c r="N46" s="7"/>
    </row>
    <row r="47" spans="1:14" ht="15" customHeight="1" x14ac:dyDescent="0.3">
      <c r="C47" s="263" t="s">
        <v>1254</v>
      </c>
      <c r="D47" s="263"/>
      <c r="E47" s="263"/>
      <c r="F47" s="263"/>
      <c r="G47" s="263"/>
      <c r="H47" s="263"/>
      <c r="I47" s="263"/>
      <c r="J47" s="263"/>
      <c r="K47" s="263"/>
    </row>
    <row r="48" spans="1:14" x14ac:dyDescent="0.3">
      <c r="C48" s="263"/>
      <c r="D48" s="263"/>
      <c r="E48" s="263"/>
      <c r="F48" s="263"/>
      <c r="G48" s="263"/>
      <c r="H48" s="263"/>
      <c r="I48" s="263"/>
      <c r="J48" s="263"/>
      <c r="K48" s="263"/>
    </row>
    <row r="49" spans="1:12" x14ac:dyDescent="0.3">
      <c r="C49" s="263"/>
      <c r="D49" s="263"/>
      <c r="E49" s="263"/>
      <c r="F49" s="263"/>
      <c r="G49" s="263"/>
      <c r="H49" s="263"/>
      <c r="I49" s="263"/>
      <c r="J49" s="263"/>
      <c r="K49" s="263"/>
    </row>
    <row r="50" spans="1:12" x14ac:dyDescent="0.3">
      <c r="C50" s="263"/>
      <c r="D50" s="263"/>
      <c r="E50" s="263"/>
      <c r="F50" s="263"/>
      <c r="G50" s="263"/>
      <c r="H50" s="263"/>
      <c r="I50" s="263"/>
      <c r="J50" s="263"/>
      <c r="K50" s="263"/>
    </row>
    <row r="51" spans="1:12" x14ac:dyDescent="0.3">
      <c r="C51" s="263"/>
      <c r="D51" s="263"/>
      <c r="E51" s="263"/>
      <c r="F51" s="263"/>
      <c r="G51" s="263"/>
      <c r="H51" s="263"/>
      <c r="I51" s="263"/>
      <c r="J51" s="263"/>
      <c r="K51" s="263"/>
    </row>
    <row r="52" spans="1:12" x14ac:dyDescent="0.3">
      <c r="C52" s="263"/>
      <c r="D52" s="263"/>
      <c r="E52" s="263"/>
      <c r="F52" s="263"/>
      <c r="G52" s="263"/>
      <c r="H52" s="263"/>
      <c r="I52" s="263"/>
      <c r="J52" s="263"/>
      <c r="K52" s="263"/>
    </row>
    <row r="53" spans="1:12" x14ac:dyDescent="0.3">
      <c r="C53" s="263"/>
      <c r="D53" s="263"/>
      <c r="E53" s="263"/>
      <c r="F53" s="263"/>
      <c r="G53" s="263"/>
      <c r="H53" s="263"/>
      <c r="I53" s="263"/>
      <c r="J53" s="263"/>
      <c r="K53" s="263"/>
    </row>
    <row r="54" spans="1:12" x14ac:dyDescent="0.3">
      <c r="C54" s="263"/>
      <c r="D54" s="263"/>
      <c r="E54" s="263"/>
      <c r="F54" s="263"/>
      <c r="G54" s="263"/>
      <c r="H54" s="263"/>
      <c r="I54" s="263"/>
      <c r="J54" s="263"/>
      <c r="K54" s="263"/>
    </row>
    <row r="55" spans="1:12" x14ac:dyDescent="0.3">
      <c r="C55" s="263"/>
      <c r="D55" s="263"/>
      <c r="E55" s="263"/>
      <c r="F55" s="263"/>
      <c r="G55" s="263"/>
      <c r="H55" s="263"/>
      <c r="I55" s="263"/>
      <c r="J55" s="263"/>
      <c r="K55" s="263"/>
    </row>
    <row r="56" spans="1:12" x14ac:dyDescent="0.3">
      <c r="C56" s="263"/>
      <c r="D56" s="263"/>
      <c r="E56" s="263"/>
      <c r="F56" s="263"/>
      <c r="G56" s="263"/>
      <c r="H56" s="263"/>
      <c r="I56" s="263"/>
      <c r="J56" s="263"/>
      <c r="K56" s="263"/>
    </row>
    <row r="57" spans="1:12" x14ac:dyDescent="0.3">
      <c r="C57" s="31"/>
      <c r="D57" s="31"/>
      <c r="E57" s="31"/>
      <c r="F57" s="31"/>
      <c r="G57" s="31"/>
      <c r="H57" s="31"/>
      <c r="I57" s="31"/>
      <c r="J57" s="31"/>
      <c r="K57" s="31"/>
    </row>
    <row r="58" spans="1:12" x14ac:dyDescent="0.3">
      <c r="D58" s="113" t="s">
        <v>120</v>
      </c>
      <c r="E58" s="28">
        <f ca="1">TODAY()</f>
        <v>46015</v>
      </c>
      <c r="F58" s="29"/>
      <c r="G58" s="171"/>
      <c r="H58" s="163"/>
    </row>
    <row r="59" spans="1:12" x14ac:dyDescent="0.3">
      <c r="D59" s="113" t="s">
        <v>121</v>
      </c>
      <c r="E59" s="264"/>
      <c r="F59" s="264"/>
      <c r="G59" s="264"/>
      <c r="H59" s="264"/>
      <c r="I59" s="264"/>
      <c r="J59" s="264"/>
      <c r="K59" s="264"/>
      <c r="L59" s="264"/>
    </row>
    <row r="60" spans="1:12" x14ac:dyDescent="0.3">
      <c r="D60" s="113"/>
      <c r="E60" s="264"/>
      <c r="F60" s="264"/>
      <c r="G60" s="264"/>
      <c r="H60" s="264"/>
      <c r="I60" s="264"/>
      <c r="J60" s="264"/>
      <c r="K60" s="264"/>
      <c r="L60" s="264"/>
    </row>
    <row r="61" spans="1:12" x14ac:dyDescent="0.3">
      <c r="D61" s="113"/>
      <c r="E61" s="114"/>
      <c r="F61" s="114"/>
      <c r="G61" s="172"/>
      <c r="H61" s="156"/>
    </row>
    <row r="62" spans="1:12" s="21" customFormat="1" x14ac:dyDescent="0.3">
      <c r="A62" s="24"/>
      <c r="B62" s="24"/>
      <c r="C62" s="26"/>
      <c r="D62" s="113"/>
      <c r="E62" s="114"/>
      <c r="F62" s="114"/>
      <c r="G62" s="172"/>
      <c r="H62" s="156"/>
      <c r="I62" s="30"/>
      <c r="J62" s="30"/>
      <c r="K62" s="30"/>
      <c r="L62" s="25"/>
    </row>
  </sheetData>
  <sheetProtection algorithmName="SHA-512" hashValue="dxQOZd9G//ieHdvCs4++z/kJz8eV2+sBFpn/WcQ/a/qOz1EnCcKHKH4ZKMCqGmw6v9lMKcqzGgFjXHl8uS9WOg==" saltValue="Q+xv/KhD+2v4UM4rs82UKA==" spinCount="100000" sheet="1" objects="1" scenarios="1"/>
  <mergeCells count="2">
    <mergeCell ref="C47:K56"/>
    <mergeCell ref="E59:L60"/>
  </mergeCells>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46"/>
  <sheetViews>
    <sheetView workbookViewId="0">
      <selection activeCell="I23" sqref="I23"/>
    </sheetView>
  </sheetViews>
  <sheetFormatPr defaultRowHeight="14.4" x14ac:dyDescent="0.3"/>
  <cols>
    <col min="1" max="1" width="7.6640625" style="24" customWidth="1"/>
    <col min="2" max="2" width="9.33203125" style="24" customWidth="1"/>
    <col min="3" max="3" width="8.6640625" style="26" customWidth="1"/>
    <col min="4" max="4" width="46.44140625" style="104" customWidth="1"/>
    <col min="5" max="5" width="35.6640625" style="104" customWidth="1"/>
    <col min="6" max="6" width="6" style="24" bestFit="1" customWidth="1"/>
    <col min="7" max="7" width="9.109375" style="164"/>
    <col min="8" max="8" width="9.109375" style="112"/>
    <col min="9" max="9" width="9.5546875" style="164" bestFit="1" customWidth="1"/>
    <col min="10" max="10" width="9.5546875" style="30" bestFit="1" customWidth="1"/>
    <col min="11" max="11" width="25" style="30" customWidth="1"/>
    <col min="12" max="12" width="17" style="25" customWidth="1"/>
  </cols>
  <sheetData>
    <row r="1" spans="1:12" ht="43.2" x14ac:dyDescent="0.3">
      <c r="A1" s="97" t="s">
        <v>0</v>
      </c>
      <c r="B1" s="97" t="s">
        <v>1106</v>
      </c>
      <c r="C1" s="98" t="s">
        <v>1</v>
      </c>
      <c r="D1" s="98" t="s">
        <v>2</v>
      </c>
      <c r="E1" s="98" t="s">
        <v>3</v>
      </c>
      <c r="F1" s="97" t="s">
        <v>4</v>
      </c>
      <c r="G1" s="224" t="s">
        <v>5</v>
      </c>
      <c r="H1" s="100" t="s">
        <v>6</v>
      </c>
      <c r="I1" s="224" t="s">
        <v>7</v>
      </c>
      <c r="J1" s="99" t="s">
        <v>8</v>
      </c>
      <c r="K1" s="99" t="s">
        <v>9</v>
      </c>
      <c r="L1" s="101" t="s">
        <v>10</v>
      </c>
    </row>
    <row r="2" spans="1:12" x14ac:dyDescent="0.3">
      <c r="A2" s="102">
        <v>12</v>
      </c>
      <c r="B2" s="102">
        <v>3102815</v>
      </c>
      <c r="C2" s="154" t="s">
        <v>11</v>
      </c>
      <c r="D2" s="104" t="s">
        <v>498</v>
      </c>
      <c r="E2" s="152"/>
      <c r="F2" s="105" t="s">
        <v>13</v>
      </c>
      <c r="G2" s="225">
        <v>1</v>
      </c>
      <c r="H2" s="213">
        <v>10</v>
      </c>
      <c r="I2" s="246">
        <v>1</v>
      </c>
      <c r="J2" s="158"/>
      <c r="K2" s="106">
        <f t="shared" ref="K2:K3" si="0">(G2*J2)/I2</f>
        <v>0</v>
      </c>
      <c r="L2" s="108">
        <f t="shared" ref="L2:L3" si="1">ROUND(K2*H2,2)</f>
        <v>0</v>
      </c>
    </row>
    <row r="3" spans="1:12" x14ac:dyDescent="0.3">
      <c r="A3" s="102">
        <v>12</v>
      </c>
      <c r="B3" s="102">
        <v>3102816</v>
      </c>
      <c r="C3" s="154" t="s">
        <v>14</v>
      </c>
      <c r="D3" s="104" t="s">
        <v>499</v>
      </c>
      <c r="E3" s="152"/>
      <c r="F3" s="105" t="s">
        <v>13</v>
      </c>
      <c r="G3" s="225">
        <v>1</v>
      </c>
      <c r="H3" s="213">
        <v>60</v>
      </c>
      <c r="I3" s="246">
        <v>1</v>
      </c>
      <c r="J3" s="158"/>
      <c r="K3" s="106">
        <f t="shared" si="0"/>
        <v>0</v>
      </c>
      <c r="L3" s="108">
        <f t="shared" si="1"/>
        <v>0</v>
      </c>
    </row>
    <row r="4" spans="1:12" x14ac:dyDescent="0.3">
      <c r="A4" s="102">
        <v>12</v>
      </c>
      <c r="B4" s="102">
        <v>3102817</v>
      </c>
      <c r="C4" s="154" t="s">
        <v>16</v>
      </c>
      <c r="D4" s="104" t="s">
        <v>500</v>
      </c>
      <c r="E4" s="152"/>
      <c r="F4" s="105" t="s">
        <v>13</v>
      </c>
      <c r="G4" s="225">
        <v>1</v>
      </c>
      <c r="H4" s="213">
        <v>10</v>
      </c>
      <c r="I4" s="246">
        <v>1</v>
      </c>
      <c r="J4" s="158"/>
      <c r="K4" s="106">
        <f t="shared" ref="K4:K6" si="2">(G4*J4)/I4</f>
        <v>0</v>
      </c>
      <c r="L4" s="108">
        <f t="shared" ref="L4:L6" si="3">ROUND(K4*H4,2)</f>
        <v>0</v>
      </c>
    </row>
    <row r="5" spans="1:12" x14ac:dyDescent="0.3">
      <c r="A5" s="102">
        <v>12</v>
      </c>
      <c r="B5" s="102">
        <v>3102818</v>
      </c>
      <c r="C5" s="154" t="s">
        <v>18</v>
      </c>
      <c r="D5" s="104" t="s">
        <v>501</v>
      </c>
      <c r="E5" s="152"/>
      <c r="F5" s="105" t="s">
        <v>13</v>
      </c>
      <c r="G5" s="225">
        <v>1</v>
      </c>
      <c r="H5" s="213">
        <v>10</v>
      </c>
      <c r="I5" s="246">
        <v>1</v>
      </c>
      <c r="J5" s="158"/>
      <c r="K5" s="106">
        <f t="shared" si="2"/>
        <v>0</v>
      </c>
      <c r="L5" s="108">
        <f t="shared" si="3"/>
        <v>0</v>
      </c>
    </row>
    <row r="6" spans="1:12" x14ac:dyDescent="0.3">
      <c r="A6" s="102">
        <v>12</v>
      </c>
      <c r="B6" s="102">
        <v>3103212</v>
      </c>
      <c r="C6" s="154" t="s">
        <v>20</v>
      </c>
      <c r="D6" s="104" t="s">
        <v>502</v>
      </c>
      <c r="E6" s="152"/>
      <c r="F6" s="105" t="s">
        <v>13</v>
      </c>
      <c r="G6" s="225">
        <v>1</v>
      </c>
      <c r="H6" s="213">
        <v>10</v>
      </c>
      <c r="I6" s="246">
        <v>1</v>
      </c>
      <c r="J6" s="158"/>
      <c r="K6" s="106">
        <f t="shared" si="2"/>
        <v>0</v>
      </c>
      <c r="L6" s="108">
        <f t="shared" si="3"/>
        <v>0</v>
      </c>
    </row>
    <row r="7" spans="1:12" x14ac:dyDescent="0.3">
      <c r="A7" s="102">
        <v>12</v>
      </c>
      <c r="B7" s="102">
        <v>3102819</v>
      </c>
      <c r="C7" s="154" t="s">
        <v>22</v>
      </c>
      <c r="D7" s="104" t="s">
        <v>503</v>
      </c>
      <c r="E7" s="152"/>
      <c r="F7" s="105" t="s">
        <v>13</v>
      </c>
      <c r="G7" s="225">
        <v>1</v>
      </c>
      <c r="H7" s="213">
        <v>120</v>
      </c>
      <c r="I7" s="246">
        <v>1</v>
      </c>
      <c r="J7" s="158"/>
      <c r="K7" s="106">
        <f t="shared" ref="K7:K30" si="4">(G7*J7)/I7</f>
        <v>0</v>
      </c>
      <c r="L7" s="108">
        <f t="shared" ref="L7:L30" si="5">ROUND(K7*H7,2)</f>
        <v>0</v>
      </c>
    </row>
    <row r="8" spans="1:12" x14ac:dyDescent="0.3">
      <c r="A8" s="102">
        <v>12</v>
      </c>
      <c r="B8" s="102">
        <v>3102820</v>
      </c>
      <c r="C8" s="154" t="s">
        <v>24</v>
      </c>
      <c r="D8" s="104" t="s">
        <v>504</v>
      </c>
      <c r="E8" s="152"/>
      <c r="F8" s="105" t="s">
        <v>13</v>
      </c>
      <c r="G8" s="225">
        <v>1</v>
      </c>
      <c r="H8" s="213">
        <v>80</v>
      </c>
      <c r="I8" s="246">
        <v>1</v>
      </c>
      <c r="J8" s="158"/>
      <c r="K8" s="106">
        <f t="shared" si="4"/>
        <v>0</v>
      </c>
      <c r="L8" s="108">
        <f t="shared" si="5"/>
        <v>0</v>
      </c>
    </row>
    <row r="9" spans="1:12" x14ac:dyDescent="0.3">
      <c r="A9" s="102">
        <v>12</v>
      </c>
      <c r="B9" s="102">
        <v>3102821</v>
      </c>
      <c r="C9" s="154" t="s">
        <v>26</v>
      </c>
      <c r="D9" s="104" t="s">
        <v>505</v>
      </c>
      <c r="E9" s="152"/>
      <c r="F9" s="105" t="s">
        <v>13</v>
      </c>
      <c r="G9" s="225">
        <v>1</v>
      </c>
      <c r="H9" s="213">
        <v>120</v>
      </c>
      <c r="I9" s="246">
        <v>1</v>
      </c>
      <c r="J9" s="158"/>
      <c r="K9" s="106">
        <f t="shared" si="4"/>
        <v>0</v>
      </c>
      <c r="L9" s="108">
        <f t="shared" si="5"/>
        <v>0</v>
      </c>
    </row>
    <row r="10" spans="1:12" ht="28.8" x14ac:dyDescent="0.3">
      <c r="A10" s="102">
        <v>12</v>
      </c>
      <c r="B10" s="102">
        <v>3102822</v>
      </c>
      <c r="C10" s="154" t="s">
        <v>28</v>
      </c>
      <c r="D10" s="104" t="s">
        <v>506</v>
      </c>
      <c r="E10" s="152"/>
      <c r="F10" s="105" t="s">
        <v>13</v>
      </c>
      <c r="G10" s="225">
        <v>1</v>
      </c>
      <c r="H10" s="213">
        <v>100</v>
      </c>
      <c r="I10" s="246">
        <v>1</v>
      </c>
      <c r="J10" s="158"/>
      <c r="K10" s="106">
        <f t="shared" si="4"/>
        <v>0</v>
      </c>
      <c r="L10" s="108">
        <f t="shared" si="5"/>
        <v>0</v>
      </c>
    </row>
    <row r="11" spans="1:12" x14ac:dyDescent="0.3">
      <c r="A11" s="102">
        <v>12</v>
      </c>
      <c r="B11" s="102">
        <v>3102823</v>
      </c>
      <c r="C11" s="154" t="s">
        <v>30</v>
      </c>
      <c r="D11" s="104" t="s">
        <v>507</v>
      </c>
      <c r="E11" s="152"/>
      <c r="F11" s="105" t="s">
        <v>13</v>
      </c>
      <c r="G11" s="225">
        <v>1</v>
      </c>
      <c r="H11" s="213">
        <v>90</v>
      </c>
      <c r="I11" s="246">
        <v>1</v>
      </c>
      <c r="J11" s="158"/>
      <c r="K11" s="106">
        <f t="shared" si="4"/>
        <v>0</v>
      </c>
      <c r="L11" s="108">
        <f t="shared" si="5"/>
        <v>0</v>
      </c>
    </row>
    <row r="12" spans="1:12" ht="28.8" x14ac:dyDescent="0.3">
      <c r="A12" s="102">
        <v>12</v>
      </c>
      <c r="B12" s="102">
        <v>3102824</v>
      </c>
      <c r="C12" s="154" t="s">
        <v>32</v>
      </c>
      <c r="D12" s="104" t="s">
        <v>1234</v>
      </c>
      <c r="E12" s="152"/>
      <c r="F12" s="105" t="s">
        <v>13</v>
      </c>
      <c r="G12" s="225">
        <v>1</v>
      </c>
      <c r="H12" s="213">
        <v>120</v>
      </c>
      <c r="I12" s="246">
        <v>1</v>
      </c>
      <c r="J12" s="158"/>
      <c r="K12" s="106">
        <f t="shared" si="4"/>
        <v>0</v>
      </c>
      <c r="L12" s="108">
        <f t="shared" si="5"/>
        <v>0</v>
      </c>
    </row>
    <row r="13" spans="1:12" x14ac:dyDescent="0.3">
      <c r="A13" s="102">
        <v>12</v>
      </c>
      <c r="B13" s="102">
        <v>3102825</v>
      </c>
      <c r="C13" s="154" t="s">
        <v>34</v>
      </c>
      <c r="D13" s="104" t="s">
        <v>508</v>
      </c>
      <c r="E13" s="152"/>
      <c r="F13" s="105" t="s">
        <v>13</v>
      </c>
      <c r="G13" s="225">
        <v>1</v>
      </c>
      <c r="H13" s="213">
        <v>30</v>
      </c>
      <c r="I13" s="246">
        <v>1</v>
      </c>
      <c r="J13" s="158"/>
      <c r="K13" s="106">
        <f t="shared" si="4"/>
        <v>0</v>
      </c>
      <c r="L13" s="108">
        <f t="shared" si="5"/>
        <v>0</v>
      </c>
    </row>
    <row r="14" spans="1:12" x14ac:dyDescent="0.3">
      <c r="A14" s="102">
        <v>12</v>
      </c>
      <c r="B14" s="102">
        <v>3103175</v>
      </c>
      <c r="C14" s="154" t="s">
        <v>36</v>
      </c>
      <c r="D14" s="104" t="s">
        <v>509</v>
      </c>
      <c r="E14" s="152"/>
      <c r="F14" s="105" t="s">
        <v>13</v>
      </c>
      <c r="G14" s="225">
        <v>1</v>
      </c>
      <c r="H14" s="213">
        <v>600</v>
      </c>
      <c r="I14" s="246">
        <v>1</v>
      </c>
      <c r="J14" s="158"/>
      <c r="K14" s="106">
        <f t="shared" si="4"/>
        <v>0</v>
      </c>
      <c r="L14" s="108">
        <f t="shared" si="5"/>
        <v>0</v>
      </c>
    </row>
    <row r="15" spans="1:12" x14ac:dyDescent="0.3">
      <c r="A15" s="102">
        <v>12</v>
      </c>
      <c r="B15" s="102">
        <v>3102826</v>
      </c>
      <c r="C15" s="154" t="s">
        <v>135</v>
      </c>
      <c r="D15" s="104" t="s">
        <v>510</v>
      </c>
      <c r="E15" s="152"/>
      <c r="F15" s="105" t="s">
        <v>13</v>
      </c>
      <c r="G15" s="225">
        <v>5</v>
      </c>
      <c r="H15" s="213">
        <v>30</v>
      </c>
      <c r="I15" s="246">
        <v>5</v>
      </c>
      <c r="J15" s="158"/>
      <c r="K15" s="106">
        <f t="shared" si="4"/>
        <v>0</v>
      </c>
      <c r="L15" s="108">
        <f t="shared" si="5"/>
        <v>0</v>
      </c>
    </row>
    <row r="16" spans="1:12" x14ac:dyDescent="0.3">
      <c r="A16" s="102">
        <v>12</v>
      </c>
      <c r="B16" s="102">
        <v>3102827</v>
      </c>
      <c r="C16" s="154" t="s">
        <v>137</v>
      </c>
      <c r="D16" s="104" t="s">
        <v>511</v>
      </c>
      <c r="E16" s="152"/>
      <c r="F16" s="105" t="s">
        <v>13</v>
      </c>
      <c r="G16" s="225">
        <v>1</v>
      </c>
      <c r="H16" s="213">
        <v>160</v>
      </c>
      <c r="I16" s="246">
        <v>1</v>
      </c>
      <c r="J16" s="158"/>
      <c r="K16" s="106">
        <f t="shared" si="4"/>
        <v>0</v>
      </c>
      <c r="L16" s="108">
        <f t="shared" si="5"/>
        <v>0</v>
      </c>
    </row>
    <row r="17" spans="1:12" x14ac:dyDescent="0.3">
      <c r="A17" s="102">
        <v>12</v>
      </c>
      <c r="B17" s="102">
        <v>3102828</v>
      </c>
      <c r="C17" s="154" t="s">
        <v>139</v>
      </c>
      <c r="D17" s="104" t="s">
        <v>512</v>
      </c>
      <c r="E17" s="152"/>
      <c r="F17" s="105" t="s">
        <v>13</v>
      </c>
      <c r="G17" s="225">
        <v>1</v>
      </c>
      <c r="H17" s="213">
        <v>42</v>
      </c>
      <c r="I17" s="246">
        <v>1</v>
      </c>
      <c r="J17" s="158"/>
      <c r="K17" s="106">
        <f t="shared" si="4"/>
        <v>0</v>
      </c>
      <c r="L17" s="108">
        <f t="shared" si="5"/>
        <v>0</v>
      </c>
    </row>
    <row r="18" spans="1:12" x14ac:dyDescent="0.3">
      <c r="A18" s="102">
        <v>12</v>
      </c>
      <c r="B18" s="102">
        <v>3102829</v>
      </c>
      <c r="C18" s="154" t="s">
        <v>38</v>
      </c>
      <c r="D18" s="104" t="s">
        <v>513</v>
      </c>
      <c r="E18" s="152"/>
      <c r="F18" s="105" t="s">
        <v>13</v>
      </c>
      <c r="G18" s="225">
        <v>1</v>
      </c>
      <c r="H18" s="213">
        <v>180</v>
      </c>
      <c r="I18" s="246">
        <v>1</v>
      </c>
      <c r="J18" s="158"/>
      <c r="K18" s="106">
        <f t="shared" si="4"/>
        <v>0</v>
      </c>
      <c r="L18" s="108">
        <f t="shared" si="5"/>
        <v>0</v>
      </c>
    </row>
    <row r="19" spans="1:12" x14ac:dyDescent="0.3">
      <c r="A19" s="102">
        <v>12</v>
      </c>
      <c r="B19" s="102">
        <v>3102830</v>
      </c>
      <c r="C19" s="154" t="s">
        <v>40</v>
      </c>
      <c r="D19" s="104" t="s">
        <v>514</v>
      </c>
      <c r="E19" s="152"/>
      <c r="F19" s="105" t="s">
        <v>13</v>
      </c>
      <c r="G19" s="225">
        <v>1</v>
      </c>
      <c r="H19" s="213">
        <v>150</v>
      </c>
      <c r="I19" s="246">
        <v>1</v>
      </c>
      <c r="J19" s="158"/>
      <c r="K19" s="106">
        <f t="shared" si="4"/>
        <v>0</v>
      </c>
      <c r="L19" s="108">
        <f t="shared" si="5"/>
        <v>0</v>
      </c>
    </row>
    <row r="20" spans="1:12" x14ac:dyDescent="0.3">
      <c r="A20" s="102">
        <v>12</v>
      </c>
      <c r="B20" s="102">
        <v>3102831</v>
      </c>
      <c r="C20" s="154" t="s">
        <v>42</v>
      </c>
      <c r="D20" s="104" t="s">
        <v>515</v>
      </c>
      <c r="E20" s="152"/>
      <c r="F20" s="105" t="s">
        <v>13</v>
      </c>
      <c r="G20" s="225">
        <v>1</v>
      </c>
      <c r="H20" s="213">
        <v>50</v>
      </c>
      <c r="I20" s="246">
        <v>1</v>
      </c>
      <c r="J20" s="158"/>
      <c r="K20" s="106">
        <f t="shared" si="4"/>
        <v>0</v>
      </c>
      <c r="L20" s="108">
        <f t="shared" si="5"/>
        <v>0</v>
      </c>
    </row>
    <row r="21" spans="1:12" x14ac:dyDescent="0.3">
      <c r="A21" s="102">
        <v>12</v>
      </c>
      <c r="B21" s="102">
        <v>3102832</v>
      </c>
      <c r="C21" s="154" t="s">
        <v>44</v>
      </c>
      <c r="D21" s="104" t="s">
        <v>516</v>
      </c>
      <c r="E21" s="152"/>
      <c r="F21" s="105" t="s">
        <v>13</v>
      </c>
      <c r="G21" s="225">
        <v>1</v>
      </c>
      <c r="H21" s="213">
        <v>150</v>
      </c>
      <c r="I21" s="246">
        <v>1</v>
      </c>
      <c r="J21" s="158"/>
      <c r="K21" s="106">
        <f t="shared" si="4"/>
        <v>0</v>
      </c>
      <c r="L21" s="108">
        <f t="shared" si="5"/>
        <v>0</v>
      </c>
    </row>
    <row r="22" spans="1:12" x14ac:dyDescent="0.3">
      <c r="A22" s="102">
        <v>12</v>
      </c>
      <c r="B22" s="102">
        <v>3102833</v>
      </c>
      <c r="C22" s="154" t="s">
        <v>46</v>
      </c>
      <c r="D22" s="104" t="s">
        <v>517</v>
      </c>
      <c r="E22" s="152"/>
      <c r="F22" s="105" t="s">
        <v>13</v>
      </c>
      <c r="G22" s="225">
        <v>1</v>
      </c>
      <c r="H22" s="213">
        <v>120</v>
      </c>
      <c r="I22" s="246">
        <v>1</v>
      </c>
      <c r="J22" s="158"/>
      <c r="K22" s="106">
        <f t="shared" si="4"/>
        <v>0</v>
      </c>
      <c r="L22" s="108">
        <f t="shared" si="5"/>
        <v>0</v>
      </c>
    </row>
    <row r="23" spans="1:12" x14ac:dyDescent="0.3">
      <c r="A23" s="102">
        <v>12</v>
      </c>
      <c r="B23" s="102">
        <v>3102834</v>
      </c>
      <c r="C23" s="154" t="s">
        <v>48</v>
      </c>
      <c r="D23" s="104" t="s">
        <v>518</v>
      </c>
      <c r="E23" s="152"/>
      <c r="F23" s="105" t="s">
        <v>13</v>
      </c>
      <c r="G23" s="225">
        <v>1</v>
      </c>
      <c r="H23" s="213">
        <v>60</v>
      </c>
      <c r="I23" s="246">
        <v>1</v>
      </c>
      <c r="J23" s="158"/>
      <c r="K23" s="106">
        <f t="shared" si="4"/>
        <v>0</v>
      </c>
      <c r="L23" s="108">
        <f t="shared" si="5"/>
        <v>0</v>
      </c>
    </row>
    <row r="24" spans="1:12" x14ac:dyDescent="0.3">
      <c r="A24" s="102">
        <v>12</v>
      </c>
      <c r="B24" s="102">
        <v>3103216</v>
      </c>
      <c r="C24" s="154" t="s">
        <v>50</v>
      </c>
      <c r="D24" s="104" t="s">
        <v>1107</v>
      </c>
      <c r="E24" s="152"/>
      <c r="F24" s="105" t="s">
        <v>13</v>
      </c>
      <c r="G24" s="225">
        <v>1</v>
      </c>
      <c r="H24" s="213">
        <v>50</v>
      </c>
      <c r="I24" s="246">
        <v>1</v>
      </c>
      <c r="J24" s="158"/>
      <c r="K24" s="106">
        <f t="shared" si="4"/>
        <v>0</v>
      </c>
      <c r="L24" s="108">
        <f t="shared" si="5"/>
        <v>0</v>
      </c>
    </row>
    <row r="25" spans="1:12" s="23" customFormat="1" x14ac:dyDescent="0.3">
      <c r="A25" s="102">
        <v>12</v>
      </c>
      <c r="B25" s="102">
        <v>3103217</v>
      </c>
      <c r="C25" s="154" t="s">
        <v>52</v>
      </c>
      <c r="D25" s="104" t="s">
        <v>1108</v>
      </c>
      <c r="E25" s="152"/>
      <c r="F25" s="105" t="s">
        <v>13</v>
      </c>
      <c r="G25" s="225">
        <v>1</v>
      </c>
      <c r="H25" s="213">
        <v>600</v>
      </c>
      <c r="I25" s="246">
        <v>1</v>
      </c>
      <c r="J25" s="158"/>
      <c r="K25" s="106">
        <f t="shared" si="4"/>
        <v>0</v>
      </c>
      <c r="L25" s="108">
        <f t="shared" si="5"/>
        <v>0</v>
      </c>
    </row>
    <row r="26" spans="1:12" s="23" customFormat="1" x14ac:dyDescent="0.3">
      <c r="A26" s="102">
        <v>12</v>
      </c>
      <c r="B26" s="102">
        <v>3103219</v>
      </c>
      <c r="C26" s="154" t="s">
        <v>54</v>
      </c>
      <c r="D26" s="104" t="s">
        <v>1109</v>
      </c>
      <c r="E26" s="152"/>
      <c r="F26" s="105" t="s">
        <v>13</v>
      </c>
      <c r="G26" s="225">
        <v>1</v>
      </c>
      <c r="H26" s="213">
        <v>10</v>
      </c>
      <c r="I26" s="246">
        <v>1</v>
      </c>
      <c r="J26" s="158"/>
      <c r="K26" s="106">
        <f t="shared" si="4"/>
        <v>0</v>
      </c>
      <c r="L26" s="108">
        <f t="shared" si="5"/>
        <v>0</v>
      </c>
    </row>
    <row r="27" spans="1:12" s="23" customFormat="1" x14ac:dyDescent="0.3">
      <c r="A27" s="102">
        <v>12</v>
      </c>
      <c r="B27" s="102">
        <v>3103220</v>
      </c>
      <c r="C27" s="154" t="s">
        <v>56</v>
      </c>
      <c r="D27" s="104" t="s">
        <v>1110</v>
      </c>
      <c r="E27" s="152"/>
      <c r="F27" s="105" t="s">
        <v>13</v>
      </c>
      <c r="G27" s="225">
        <v>1</v>
      </c>
      <c r="H27" s="213">
        <v>10</v>
      </c>
      <c r="I27" s="246">
        <v>1</v>
      </c>
      <c r="J27" s="158"/>
      <c r="K27" s="106">
        <f t="shared" si="4"/>
        <v>0</v>
      </c>
      <c r="L27" s="108">
        <f t="shared" si="5"/>
        <v>0</v>
      </c>
    </row>
    <row r="28" spans="1:12" s="23" customFormat="1" x14ac:dyDescent="0.3">
      <c r="A28" s="102">
        <v>12</v>
      </c>
      <c r="B28" s="102">
        <v>3103222</v>
      </c>
      <c r="C28" s="154" t="s">
        <v>58</v>
      </c>
      <c r="D28" s="104" t="s">
        <v>1111</v>
      </c>
      <c r="E28" s="152"/>
      <c r="F28" s="105" t="s">
        <v>13</v>
      </c>
      <c r="G28" s="225">
        <v>1</v>
      </c>
      <c r="H28" s="213">
        <v>10</v>
      </c>
      <c r="I28" s="246">
        <v>1</v>
      </c>
      <c r="J28" s="158"/>
      <c r="K28" s="106">
        <f t="shared" si="4"/>
        <v>0</v>
      </c>
      <c r="L28" s="108">
        <f t="shared" si="5"/>
        <v>0</v>
      </c>
    </row>
    <row r="29" spans="1:12" s="23" customFormat="1" x14ac:dyDescent="0.3">
      <c r="A29" s="102">
        <v>12</v>
      </c>
      <c r="B29" s="102">
        <v>3103223</v>
      </c>
      <c r="C29" s="154" t="s">
        <v>60</v>
      </c>
      <c r="D29" s="104" t="s">
        <v>1112</v>
      </c>
      <c r="E29" s="152"/>
      <c r="F29" s="105" t="s">
        <v>13</v>
      </c>
      <c r="G29" s="225">
        <v>1</v>
      </c>
      <c r="H29" s="213">
        <v>10</v>
      </c>
      <c r="I29" s="246">
        <v>1</v>
      </c>
      <c r="J29" s="158"/>
      <c r="K29" s="106">
        <f t="shared" si="4"/>
        <v>0</v>
      </c>
      <c r="L29" s="108">
        <f t="shared" si="5"/>
        <v>0</v>
      </c>
    </row>
    <row r="30" spans="1:12" s="23" customFormat="1" x14ac:dyDescent="0.3">
      <c r="A30" s="102">
        <v>12</v>
      </c>
      <c r="B30" s="102">
        <v>3103275</v>
      </c>
      <c r="C30" s="154" t="s">
        <v>62</v>
      </c>
      <c r="D30" s="104" t="s">
        <v>1136</v>
      </c>
      <c r="E30" s="152"/>
      <c r="F30" s="105" t="s">
        <v>13</v>
      </c>
      <c r="G30" s="225">
        <v>1</v>
      </c>
      <c r="H30" s="213">
        <v>200</v>
      </c>
      <c r="I30" s="246">
        <v>1</v>
      </c>
      <c r="J30" s="158"/>
      <c r="K30" s="106">
        <f t="shared" si="4"/>
        <v>0</v>
      </c>
      <c r="L30" s="108">
        <f t="shared" si="5"/>
        <v>0</v>
      </c>
    </row>
    <row r="31" spans="1:12" x14ac:dyDescent="0.3">
      <c r="A31" s="134"/>
      <c r="B31" s="134"/>
      <c r="C31" s="134"/>
      <c r="D31" s="136" t="s">
        <v>119</v>
      </c>
      <c r="E31" s="136"/>
      <c r="F31" s="134"/>
      <c r="G31" s="229"/>
      <c r="H31" s="137"/>
      <c r="I31" s="229"/>
      <c r="J31" s="135"/>
      <c r="K31" s="135"/>
      <c r="L31" s="138">
        <f>SUM(L2:L30)</f>
        <v>0</v>
      </c>
    </row>
    <row r="33" spans="3:12" x14ac:dyDescent="0.3">
      <c r="C33" s="263" t="s">
        <v>1255</v>
      </c>
      <c r="D33" s="263"/>
      <c r="E33" s="263"/>
      <c r="F33" s="263"/>
      <c r="G33" s="263"/>
      <c r="H33" s="263"/>
      <c r="I33" s="263"/>
      <c r="J33" s="263"/>
      <c r="K33" s="263"/>
    </row>
    <row r="34" spans="3:12" x14ac:dyDescent="0.3">
      <c r="C34" s="263"/>
      <c r="D34" s="263"/>
      <c r="E34" s="263"/>
      <c r="F34" s="263"/>
      <c r="G34" s="263"/>
      <c r="H34" s="263"/>
      <c r="I34" s="263"/>
      <c r="J34" s="263"/>
      <c r="K34" s="263"/>
    </row>
    <row r="35" spans="3:12" x14ac:dyDescent="0.3">
      <c r="C35" s="263"/>
      <c r="D35" s="263"/>
      <c r="E35" s="263"/>
      <c r="F35" s="263"/>
      <c r="G35" s="263"/>
      <c r="H35" s="263"/>
      <c r="I35" s="263"/>
      <c r="J35" s="263"/>
      <c r="K35" s="263"/>
    </row>
    <row r="36" spans="3:12" x14ac:dyDescent="0.3">
      <c r="C36" s="263"/>
      <c r="D36" s="263"/>
      <c r="E36" s="263"/>
      <c r="F36" s="263"/>
      <c r="G36" s="263"/>
      <c r="H36" s="263"/>
      <c r="I36" s="263"/>
      <c r="J36" s="263"/>
      <c r="K36" s="263"/>
    </row>
    <row r="37" spans="3:12" x14ac:dyDescent="0.3">
      <c r="C37" s="263"/>
      <c r="D37" s="263"/>
      <c r="E37" s="263"/>
      <c r="F37" s="263"/>
      <c r="G37" s="263"/>
      <c r="H37" s="263"/>
      <c r="I37" s="263"/>
      <c r="J37" s="263"/>
      <c r="K37" s="263"/>
    </row>
    <row r="38" spans="3:12" x14ac:dyDescent="0.3">
      <c r="C38" s="263"/>
      <c r="D38" s="263"/>
      <c r="E38" s="263"/>
      <c r="F38" s="263"/>
      <c r="G38" s="263"/>
      <c r="H38" s="263"/>
      <c r="I38" s="263"/>
      <c r="J38" s="263"/>
      <c r="K38" s="263"/>
    </row>
    <row r="39" spans="3:12" x14ac:dyDescent="0.3">
      <c r="C39" s="263"/>
      <c r="D39" s="263"/>
      <c r="E39" s="263"/>
      <c r="F39" s="263"/>
      <c r="G39" s="263"/>
      <c r="H39" s="263"/>
      <c r="I39" s="263"/>
      <c r="J39" s="263"/>
      <c r="K39" s="263"/>
    </row>
    <row r="40" spans="3:12" x14ac:dyDescent="0.3">
      <c r="C40" s="263"/>
      <c r="D40" s="263"/>
      <c r="E40" s="263"/>
      <c r="F40" s="263"/>
      <c r="G40" s="263"/>
      <c r="H40" s="263"/>
      <c r="I40" s="263"/>
      <c r="J40" s="263"/>
      <c r="K40" s="263"/>
    </row>
    <row r="41" spans="3:12" x14ac:dyDescent="0.3">
      <c r="C41" s="263"/>
      <c r="D41" s="263"/>
      <c r="E41" s="263"/>
      <c r="F41" s="263"/>
      <c r="G41" s="263"/>
      <c r="H41" s="263"/>
      <c r="I41" s="263"/>
      <c r="J41" s="263"/>
      <c r="K41" s="263"/>
    </row>
    <row r="42" spans="3:12" x14ac:dyDescent="0.3">
      <c r="D42" s="113" t="s">
        <v>120</v>
      </c>
      <c r="E42" s="28">
        <f ca="1">TODAY()</f>
        <v>46015</v>
      </c>
      <c r="F42" s="29"/>
      <c r="G42" s="162"/>
      <c r="H42" s="163"/>
    </row>
    <row r="43" spans="3:12" x14ac:dyDescent="0.3">
      <c r="D43" s="113" t="s">
        <v>121</v>
      </c>
      <c r="E43" s="270"/>
      <c r="F43" s="270"/>
      <c r="G43" s="270"/>
      <c r="H43" s="270"/>
      <c r="I43" s="270"/>
      <c r="J43" s="270"/>
      <c r="K43" s="270"/>
      <c r="L43" s="270"/>
    </row>
    <row r="44" spans="3:12" x14ac:dyDescent="0.3">
      <c r="D44" s="113"/>
      <c r="E44" s="270"/>
      <c r="F44" s="270"/>
      <c r="G44" s="270"/>
      <c r="H44" s="270"/>
      <c r="I44" s="270"/>
      <c r="J44" s="270"/>
      <c r="K44" s="270"/>
      <c r="L44" s="270"/>
    </row>
    <row r="45" spans="3:12" x14ac:dyDescent="0.3">
      <c r="D45" s="113"/>
      <c r="E45" s="114"/>
      <c r="F45" s="114"/>
      <c r="G45" s="165"/>
      <c r="H45" s="156"/>
    </row>
    <row r="46" spans="3:12" x14ac:dyDescent="0.3">
      <c r="D46" s="113"/>
      <c r="E46" s="114"/>
      <c r="F46" s="114"/>
      <c r="G46" s="165"/>
      <c r="H46" s="156"/>
    </row>
  </sheetData>
  <sheetProtection algorithmName="SHA-512" hashValue="Ik1kyU0fPfx9FAbak4k9SIj0XG69AekqZpA5v5+AQzNGrj4g7jpriIBAqzmjeSTPQdKOHXzxSQ98ZYMAbY6AyA==" saltValue="tVaOLsfcxKaAsNy+BFNGPg==" spinCount="100000" sheet="1" objects="1" scenarios="1"/>
  <mergeCells count="2">
    <mergeCell ref="C33:K41"/>
    <mergeCell ref="E43:L44"/>
  </mergeCells>
  <phoneticPr fontId="7" type="noConversion"/>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26"/>
  <sheetViews>
    <sheetView workbookViewId="0">
      <selection activeCell="I4" sqref="I4"/>
    </sheetView>
  </sheetViews>
  <sheetFormatPr defaultRowHeight="14.4" x14ac:dyDescent="0.3"/>
  <cols>
    <col min="1" max="1" width="7.6640625" style="24" customWidth="1"/>
    <col min="2" max="2" width="10.44140625" style="24" customWidth="1"/>
    <col min="3" max="3" width="8.6640625" style="26" customWidth="1"/>
    <col min="4" max="4" width="48.5546875" style="104" customWidth="1"/>
    <col min="5" max="5" width="33.88671875" style="104" customWidth="1"/>
    <col min="6" max="6" width="6" style="24" bestFit="1" customWidth="1"/>
    <col min="7" max="7" width="9.109375" style="30"/>
    <col min="8" max="8" width="9.109375" style="112"/>
    <col min="9" max="10" width="9.5546875" style="30" bestFit="1" customWidth="1"/>
    <col min="11" max="11" width="26.33203125" style="30" customWidth="1"/>
    <col min="12" max="12" width="15.88671875" style="25" customWidth="1"/>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9" s="1" customFormat="1" ht="43.2" x14ac:dyDescent="0.3">
      <c r="A1" s="97" t="s">
        <v>0</v>
      </c>
      <c r="B1" s="97" t="s">
        <v>1105</v>
      </c>
      <c r="C1" s="98" t="s">
        <v>1</v>
      </c>
      <c r="D1" s="98" t="s">
        <v>2</v>
      </c>
      <c r="E1" s="98" t="s">
        <v>3</v>
      </c>
      <c r="F1" s="97" t="s">
        <v>4</v>
      </c>
      <c r="G1" s="99" t="s">
        <v>158</v>
      </c>
      <c r="H1" s="100" t="s">
        <v>6</v>
      </c>
      <c r="I1" s="99" t="s">
        <v>159</v>
      </c>
      <c r="J1" s="99" t="s">
        <v>8</v>
      </c>
      <c r="K1" s="99" t="s">
        <v>9</v>
      </c>
      <c r="L1" s="101" t="s">
        <v>10</v>
      </c>
    </row>
    <row r="2" spans="1:19" s="2" customFormat="1" x14ac:dyDescent="0.3">
      <c r="A2" s="102">
        <v>13</v>
      </c>
      <c r="B2" s="102">
        <v>3102375</v>
      </c>
      <c r="C2" s="105" t="s">
        <v>11</v>
      </c>
      <c r="D2" s="104" t="s">
        <v>519</v>
      </c>
      <c r="E2" s="152"/>
      <c r="F2" s="105" t="s">
        <v>123</v>
      </c>
      <c r="G2" s="106">
        <v>1</v>
      </c>
      <c r="H2" s="107">
        <v>60</v>
      </c>
      <c r="I2" s="244">
        <f>+G2</f>
        <v>1</v>
      </c>
      <c r="J2" s="153"/>
      <c r="K2" s="106">
        <f>(G2*J2)/I2</f>
        <v>0</v>
      </c>
      <c r="L2" s="108">
        <f>ROUND(K2*H2,2)</f>
        <v>0</v>
      </c>
    </row>
    <row r="3" spans="1:19" s="2" customFormat="1" ht="28.8" x14ac:dyDescent="0.3">
      <c r="A3" s="102">
        <v>13</v>
      </c>
      <c r="B3" s="102">
        <v>3102376</v>
      </c>
      <c r="C3" s="105" t="s">
        <v>14</v>
      </c>
      <c r="D3" s="104" t="s">
        <v>520</v>
      </c>
      <c r="E3" s="152"/>
      <c r="F3" s="105" t="s">
        <v>123</v>
      </c>
      <c r="G3" s="106">
        <v>1</v>
      </c>
      <c r="H3" s="107">
        <v>4000</v>
      </c>
      <c r="I3" s="244">
        <f t="shared" ref="I3:I10" si="0">+G3</f>
        <v>1</v>
      </c>
      <c r="J3" s="153"/>
      <c r="K3" s="106">
        <f t="shared" ref="K3:K4" si="1">(G3*J3)/I3</f>
        <v>0</v>
      </c>
      <c r="L3" s="108">
        <f t="shared" ref="L3:L4" si="2">ROUND(K3*H3,2)</f>
        <v>0</v>
      </c>
    </row>
    <row r="4" spans="1:19" s="2" customFormat="1" x14ac:dyDescent="0.3">
      <c r="A4" s="102">
        <v>13</v>
      </c>
      <c r="B4" s="102">
        <v>3102377</v>
      </c>
      <c r="C4" s="105" t="s">
        <v>16</v>
      </c>
      <c r="D4" s="104" t="s">
        <v>521</v>
      </c>
      <c r="E4" s="152"/>
      <c r="F4" s="105" t="s">
        <v>123</v>
      </c>
      <c r="G4" s="106">
        <v>10</v>
      </c>
      <c r="H4" s="107">
        <v>200</v>
      </c>
      <c r="I4" s="244">
        <f t="shared" si="0"/>
        <v>10</v>
      </c>
      <c r="J4" s="153"/>
      <c r="K4" s="106">
        <f t="shared" si="1"/>
        <v>0</v>
      </c>
      <c r="L4" s="108">
        <f t="shared" si="2"/>
        <v>0</v>
      </c>
    </row>
    <row r="5" spans="1:19" s="2" customFormat="1" x14ac:dyDescent="0.3">
      <c r="A5" s="102">
        <v>13</v>
      </c>
      <c r="B5" s="102">
        <v>3102378</v>
      </c>
      <c r="C5" s="105" t="s">
        <v>18</v>
      </c>
      <c r="D5" s="104" t="s">
        <v>522</v>
      </c>
      <c r="E5" s="152"/>
      <c r="F5" s="105" t="s">
        <v>123</v>
      </c>
      <c r="G5" s="106">
        <v>1</v>
      </c>
      <c r="H5" s="107">
        <v>1200</v>
      </c>
      <c r="I5" s="244">
        <f t="shared" si="0"/>
        <v>1</v>
      </c>
      <c r="J5" s="153"/>
      <c r="K5" s="106">
        <f t="shared" ref="K5:K10" si="3">(G5*J5)/I5</f>
        <v>0</v>
      </c>
      <c r="L5" s="108">
        <f t="shared" ref="L5:L10" si="4">ROUND(K5*H5,2)</f>
        <v>0</v>
      </c>
    </row>
    <row r="6" spans="1:19" s="2" customFormat="1" ht="28.8" x14ac:dyDescent="0.3">
      <c r="A6" s="102">
        <v>13</v>
      </c>
      <c r="B6" s="102">
        <v>3102379</v>
      </c>
      <c r="C6" s="105" t="s">
        <v>20</v>
      </c>
      <c r="D6" s="104" t="s">
        <v>523</v>
      </c>
      <c r="E6" s="152"/>
      <c r="F6" s="105" t="s">
        <v>123</v>
      </c>
      <c r="G6" s="106">
        <v>1</v>
      </c>
      <c r="H6" s="107">
        <v>700</v>
      </c>
      <c r="I6" s="244">
        <f t="shared" si="0"/>
        <v>1</v>
      </c>
      <c r="J6" s="153"/>
      <c r="K6" s="106">
        <f t="shared" si="3"/>
        <v>0</v>
      </c>
      <c r="L6" s="108">
        <f t="shared" si="4"/>
        <v>0</v>
      </c>
    </row>
    <row r="7" spans="1:19" s="2" customFormat="1" ht="28.8" x14ac:dyDescent="0.3">
      <c r="A7" s="102">
        <v>13</v>
      </c>
      <c r="B7" s="102">
        <v>3102380</v>
      </c>
      <c r="C7" s="105" t="s">
        <v>22</v>
      </c>
      <c r="D7" s="104" t="s">
        <v>524</v>
      </c>
      <c r="E7" s="152"/>
      <c r="F7" s="105" t="s">
        <v>123</v>
      </c>
      <c r="G7" s="106">
        <v>5</v>
      </c>
      <c r="H7" s="107">
        <v>14</v>
      </c>
      <c r="I7" s="244">
        <f t="shared" si="0"/>
        <v>5</v>
      </c>
      <c r="J7" s="153"/>
      <c r="K7" s="106">
        <f t="shared" si="3"/>
        <v>0</v>
      </c>
      <c r="L7" s="108">
        <f t="shared" si="4"/>
        <v>0</v>
      </c>
    </row>
    <row r="8" spans="1:19" s="2" customFormat="1" ht="43.2" x14ac:dyDescent="0.3">
      <c r="A8" s="102">
        <v>13</v>
      </c>
      <c r="B8" s="102">
        <v>3102381</v>
      </c>
      <c r="C8" s="105" t="s">
        <v>24</v>
      </c>
      <c r="D8" s="104" t="s">
        <v>525</v>
      </c>
      <c r="E8" s="152"/>
      <c r="F8" s="105" t="s">
        <v>123</v>
      </c>
      <c r="G8" s="106">
        <v>0.62</v>
      </c>
      <c r="H8" s="107">
        <v>100</v>
      </c>
      <c r="I8" s="244">
        <f t="shared" si="0"/>
        <v>0.62</v>
      </c>
      <c r="J8" s="153"/>
      <c r="K8" s="106">
        <f t="shared" si="3"/>
        <v>0</v>
      </c>
      <c r="L8" s="108">
        <f t="shared" si="4"/>
        <v>0</v>
      </c>
    </row>
    <row r="9" spans="1:19" s="2" customFormat="1" ht="43.2" x14ac:dyDescent="0.3">
      <c r="A9" s="102">
        <v>13</v>
      </c>
      <c r="B9" s="102">
        <v>3102382</v>
      </c>
      <c r="C9" s="105" t="s">
        <v>26</v>
      </c>
      <c r="D9" s="103" t="s">
        <v>526</v>
      </c>
      <c r="E9" s="152"/>
      <c r="F9" s="105" t="s">
        <v>123</v>
      </c>
      <c r="G9" s="106">
        <v>0.42</v>
      </c>
      <c r="H9" s="107">
        <v>10</v>
      </c>
      <c r="I9" s="244">
        <f t="shared" si="0"/>
        <v>0.42</v>
      </c>
      <c r="J9" s="153"/>
      <c r="K9" s="106">
        <f t="shared" si="3"/>
        <v>0</v>
      </c>
      <c r="L9" s="108">
        <f t="shared" si="4"/>
        <v>0</v>
      </c>
      <c r="S9" s="2" t="s">
        <v>527</v>
      </c>
    </row>
    <row r="10" spans="1:19" s="22" customFormat="1" x14ac:dyDescent="0.3">
      <c r="A10" s="102">
        <v>13</v>
      </c>
      <c r="B10" s="102">
        <v>3103250</v>
      </c>
      <c r="C10" s="105"/>
      <c r="D10" s="104" t="s">
        <v>1113</v>
      </c>
      <c r="E10" s="152"/>
      <c r="F10" s="105" t="s">
        <v>123</v>
      </c>
      <c r="G10" s="106">
        <v>1</v>
      </c>
      <c r="H10" s="107">
        <v>100</v>
      </c>
      <c r="I10" s="244">
        <f t="shared" si="0"/>
        <v>1</v>
      </c>
      <c r="J10" s="153"/>
      <c r="K10" s="106">
        <f t="shared" si="3"/>
        <v>0</v>
      </c>
      <c r="L10" s="108">
        <f t="shared" si="4"/>
        <v>0</v>
      </c>
    </row>
    <row r="11" spans="1:19" s="5" customFormat="1" x14ac:dyDescent="0.3">
      <c r="A11" s="134"/>
      <c r="B11" s="134"/>
      <c r="C11" s="134"/>
      <c r="D11" s="136" t="s">
        <v>119</v>
      </c>
      <c r="E11" s="136"/>
      <c r="F11" s="134"/>
      <c r="G11" s="135"/>
      <c r="H11" s="137"/>
      <c r="I11" s="135"/>
      <c r="J11" s="135"/>
      <c r="K11" s="135"/>
      <c r="L11" s="138">
        <f>SUM(L2:L10)</f>
        <v>0</v>
      </c>
    </row>
    <row r="13" spans="1:19" ht="15" customHeight="1" x14ac:dyDescent="0.3">
      <c r="C13" s="263" t="s">
        <v>1256</v>
      </c>
      <c r="D13" s="263"/>
      <c r="E13" s="263"/>
      <c r="F13" s="263"/>
      <c r="G13" s="271"/>
      <c r="H13" s="263"/>
      <c r="I13" s="271"/>
      <c r="J13" s="263"/>
      <c r="K13" s="263"/>
    </row>
    <row r="14" spans="1:19" x14ac:dyDescent="0.3">
      <c r="C14" s="263"/>
      <c r="D14" s="263"/>
      <c r="E14" s="263"/>
      <c r="F14" s="263"/>
      <c r="G14" s="271"/>
      <c r="H14" s="263"/>
      <c r="I14" s="271"/>
      <c r="J14" s="263"/>
      <c r="K14" s="263"/>
    </row>
    <row r="15" spans="1:19" x14ac:dyDescent="0.3">
      <c r="C15" s="263"/>
      <c r="D15" s="263"/>
      <c r="E15" s="263"/>
      <c r="F15" s="263"/>
      <c r="G15" s="271"/>
      <c r="H15" s="263"/>
      <c r="I15" s="271"/>
      <c r="J15" s="263"/>
      <c r="K15" s="263"/>
    </row>
    <row r="16" spans="1:19" x14ac:dyDescent="0.3">
      <c r="C16" s="263"/>
      <c r="D16" s="263"/>
      <c r="E16" s="263"/>
      <c r="F16" s="263"/>
      <c r="G16" s="271"/>
      <c r="H16" s="263"/>
      <c r="I16" s="271"/>
      <c r="J16" s="263"/>
      <c r="K16" s="263"/>
    </row>
    <row r="17" spans="3:12" x14ac:dyDescent="0.3">
      <c r="C17" s="263"/>
      <c r="D17" s="263"/>
      <c r="E17" s="263"/>
      <c r="F17" s="263"/>
      <c r="G17" s="271"/>
      <c r="H17" s="263"/>
      <c r="I17" s="271"/>
      <c r="J17" s="263"/>
      <c r="K17" s="263"/>
    </row>
    <row r="18" spans="3:12" x14ac:dyDescent="0.3">
      <c r="C18" s="263"/>
      <c r="D18" s="263"/>
      <c r="E18" s="263"/>
      <c r="F18" s="263"/>
      <c r="G18" s="271"/>
      <c r="H18" s="263"/>
      <c r="I18" s="271"/>
      <c r="J18" s="263"/>
      <c r="K18" s="263"/>
    </row>
    <row r="19" spans="3:12" x14ac:dyDescent="0.3">
      <c r="C19" s="263"/>
      <c r="D19" s="263"/>
      <c r="E19" s="263"/>
      <c r="F19" s="263"/>
      <c r="G19" s="271"/>
      <c r="H19" s="263"/>
      <c r="I19" s="271"/>
      <c r="J19" s="263"/>
      <c r="K19" s="263"/>
    </row>
    <row r="20" spans="3:12" x14ac:dyDescent="0.3">
      <c r="C20" s="263"/>
      <c r="D20" s="263"/>
      <c r="E20" s="263"/>
      <c r="F20" s="263"/>
      <c r="G20" s="271"/>
      <c r="H20" s="263"/>
      <c r="I20" s="271"/>
      <c r="J20" s="263"/>
      <c r="K20" s="263"/>
    </row>
    <row r="21" spans="3:12" x14ac:dyDescent="0.3">
      <c r="C21" s="263"/>
      <c r="D21" s="263"/>
      <c r="E21" s="263"/>
      <c r="F21" s="263"/>
      <c r="G21" s="271"/>
      <c r="H21" s="263"/>
      <c r="I21" s="271"/>
      <c r="J21" s="263"/>
      <c r="K21" s="263"/>
    </row>
    <row r="22" spans="3:12" x14ac:dyDescent="0.3">
      <c r="D22" s="113" t="s">
        <v>120</v>
      </c>
      <c r="E22" s="28">
        <f ca="1">TODAY()</f>
        <v>46015</v>
      </c>
      <c r="F22" s="29"/>
      <c r="G22" s="173"/>
      <c r="H22" s="29"/>
    </row>
    <row r="23" spans="3:12" x14ac:dyDescent="0.3">
      <c r="D23" s="113" t="s">
        <v>121</v>
      </c>
      <c r="E23" s="264"/>
      <c r="F23" s="264"/>
      <c r="G23" s="272"/>
      <c r="H23" s="264"/>
      <c r="I23" s="272"/>
      <c r="J23" s="264"/>
      <c r="K23" s="264"/>
      <c r="L23" s="264"/>
    </row>
    <row r="24" spans="3:12" x14ac:dyDescent="0.3">
      <c r="D24" s="113"/>
      <c r="E24" s="264"/>
      <c r="F24" s="264"/>
      <c r="G24" s="272"/>
      <c r="H24" s="264"/>
      <c r="I24" s="272"/>
      <c r="J24" s="264"/>
      <c r="K24" s="264"/>
      <c r="L24" s="264"/>
    </row>
    <row r="25" spans="3:12" x14ac:dyDescent="0.3">
      <c r="D25" s="113"/>
      <c r="E25" s="114"/>
      <c r="F25" s="114"/>
      <c r="G25" s="155"/>
      <c r="H25" s="114"/>
    </row>
    <row r="26" spans="3:12" x14ac:dyDescent="0.3">
      <c r="D26" s="113"/>
      <c r="E26" s="114"/>
      <c r="F26" s="114"/>
      <c r="G26" s="155"/>
      <c r="H26" s="114"/>
    </row>
  </sheetData>
  <sheetProtection algorithmName="SHA-512" hashValue="O4c+J32wQrOHxGG5eY11hSZSjkIl2Ffv1NpSK9t7O+Ew6uPC7ZEmB9oNc4xvYEzOsA2dYQjqfsLMDjYoDz87Pw==" saltValue="0QNyIhWdfYys/PSmXU/RTw==" spinCount="100000" sheet="1" objects="1" scenarios="1"/>
  <mergeCells count="2">
    <mergeCell ref="C13:K21"/>
    <mergeCell ref="E23:L24"/>
  </mergeCells>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20"/>
  <sheetViews>
    <sheetView workbookViewId="0">
      <selection activeCell="I3" sqref="I3"/>
    </sheetView>
  </sheetViews>
  <sheetFormatPr defaultRowHeight="14.4" x14ac:dyDescent="0.3"/>
  <cols>
    <col min="1" max="1" width="7.6640625" style="24" customWidth="1"/>
    <col min="2" max="2" width="10.5546875" style="24" customWidth="1"/>
    <col min="3" max="3" width="8.6640625" style="24" customWidth="1"/>
    <col min="4" max="4" width="54.6640625" style="104" bestFit="1" customWidth="1"/>
    <col min="5" max="5" width="28.88671875" style="104" customWidth="1"/>
    <col min="6" max="6" width="6" style="24" bestFit="1" customWidth="1"/>
    <col min="7" max="7" width="9.109375" style="30"/>
    <col min="8" max="8" width="9.109375" style="112"/>
    <col min="9" max="10" width="9.5546875" style="30" bestFit="1" customWidth="1"/>
    <col min="11" max="11" width="23" style="30" customWidth="1"/>
    <col min="12" max="12" width="17.6640625" style="25" customWidth="1"/>
  </cols>
  <sheetData>
    <row r="1" spans="1:12" ht="43.2" x14ac:dyDescent="0.3">
      <c r="A1" s="97" t="s">
        <v>0</v>
      </c>
      <c r="B1" s="97" t="s">
        <v>1105</v>
      </c>
      <c r="C1" s="97" t="s">
        <v>1</v>
      </c>
      <c r="D1" s="98" t="s">
        <v>2</v>
      </c>
      <c r="E1" s="98" t="s">
        <v>3</v>
      </c>
      <c r="F1" s="97" t="s">
        <v>4</v>
      </c>
      <c r="G1" s="99" t="s">
        <v>528</v>
      </c>
      <c r="H1" s="100" t="s">
        <v>6</v>
      </c>
      <c r="I1" s="99" t="s">
        <v>529</v>
      </c>
      <c r="J1" s="99" t="s">
        <v>8</v>
      </c>
      <c r="K1" s="99" t="s">
        <v>9</v>
      </c>
      <c r="L1" s="101" t="s">
        <v>10</v>
      </c>
    </row>
    <row r="2" spans="1:12" x14ac:dyDescent="0.3">
      <c r="A2" s="102">
        <v>14</v>
      </c>
      <c r="B2" s="102">
        <v>3102678</v>
      </c>
      <c r="C2" s="105">
        <v>1</v>
      </c>
      <c r="D2" s="104" t="s">
        <v>530</v>
      </c>
      <c r="E2" s="152"/>
      <c r="F2" s="105" t="s">
        <v>123</v>
      </c>
      <c r="G2" s="107">
        <v>10</v>
      </c>
      <c r="H2" s="107">
        <v>950</v>
      </c>
      <c r="I2" s="249">
        <f>+G2</f>
        <v>10</v>
      </c>
      <c r="J2" s="153"/>
      <c r="K2" s="106">
        <f>(G2*J2)/I2</f>
        <v>0</v>
      </c>
      <c r="L2" s="108">
        <f>ROUND(K2*H2,2)</f>
        <v>0</v>
      </c>
    </row>
    <row r="3" spans="1:12" ht="28.8" x14ac:dyDescent="0.3">
      <c r="A3" s="102">
        <v>14</v>
      </c>
      <c r="B3" s="102">
        <v>3102679</v>
      </c>
      <c r="C3" s="105">
        <v>2</v>
      </c>
      <c r="D3" s="104" t="s">
        <v>531</v>
      </c>
      <c r="E3" s="152"/>
      <c r="F3" s="105" t="s">
        <v>123</v>
      </c>
      <c r="G3" s="107">
        <v>10</v>
      </c>
      <c r="H3" s="107">
        <v>950</v>
      </c>
      <c r="I3" s="249">
        <f>+G3</f>
        <v>10</v>
      </c>
      <c r="J3" s="153"/>
      <c r="K3" s="106">
        <f>(G3*J3)/I3</f>
        <v>0</v>
      </c>
      <c r="L3" s="108">
        <f>ROUND(K3*H3,2)</f>
        <v>0</v>
      </c>
    </row>
    <row r="4" spans="1:12" x14ac:dyDescent="0.3">
      <c r="A4" s="102">
        <v>14</v>
      </c>
      <c r="B4" s="102">
        <v>3102680</v>
      </c>
      <c r="C4" s="105">
        <v>3</v>
      </c>
      <c r="D4" s="104" t="s">
        <v>532</v>
      </c>
      <c r="E4" s="152"/>
      <c r="F4" s="105" t="s">
        <v>123</v>
      </c>
      <c r="G4" s="107">
        <v>30</v>
      </c>
      <c r="H4" s="107">
        <v>1000</v>
      </c>
      <c r="I4" s="249">
        <f>+G4</f>
        <v>30</v>
      </c>
      <c r="J4" s="153"/>
      <c r="K4" s="106">
        <f>(G4*J4)/I4</f>
        <v>0</v>
      </c>
      <c r="L4" s="108">
        <f>ROUND(K4*H4,2)</f>
        <v>0</v>
      </c>
    </row>
    <row r="5" spans="1:12" ht="28.8" x14ac:dyDescent="0.3">
      <c r="A5" s="102">
        <v>14</v>
      </c>
      <c r="B5" s="102">
        <v>3102681</v>
      </c>
      <c r="C5" s="105">
        <v>4</v>
      </c>
      <c r="D5" s="104" t="s">
        <v>533</v>
      </c>
      <c r="E5" s="152"/>
      <c r="F5" s="105" t="s">
        <v>123</v>
      </c>
      <c r="G5" s="107">
        <v>30</v>
      </c>
      <c r="H5" s="107">
        <v>1000</v>
      </c>
      <c r="I5" s="249">
        <f>+G5</f>
        <v>30</v>
      </c>
      <c r="J5" s="153"/>
      <c r="K5" s="106">
        <f>(G5*J5)/I5</f>
        <v>0</v>
      </c>
      <c r="L5" s="108">
        <f>ROUND(K5*H5,2)</f>
        <v>0</v>
      </c>
    </row>
    <row r="6" spans="1:12" x14ac:dyDescent="0.3">
      <c r="A6" s="134"/>
      <c r="B6" s="134"/>
      <c r="C6" s="134"/>
      <c r="D6" s="136" t="s">
        <v>119</v>
      </c>
      <c r="E6" s="136"/>
      <c r="F6" s="134"/>
      <c r="G6" s="135"/>
      <c r="H6" s="137"/>
      <c r="I6" s="135"/>
      <c r="J6" s="135"/>
      <c r="K6" s="135"/>
      <c r="L6" s="138">
        <f>SUM(L2:L5)</f>
        <v>0</v>
      </c>
    </row>
    <row r="8" spans="1:12" x14ac:dyDescent="0.3">
      <c r="C8" s="263" t="s">
        <v>1257</v>
      </c>
      <c r="D8" s="263"/>
      <c r="E8" s="263"/>
      <c r="F8" s="263"/>
      <c r="G8" s="271"/>
      <c r="H8" s="263"/>
      <c r="I8" s="271"/>
      <c r="J8" s="263"/>
      <c r="K8" s="263"/>
    </row>
    <row r="9" spans="1:12" x14ac:dyDescent="0.3">
      <c r="C9" s="263"/>
      <c r="D9" s="263"/>
      <c r="E9" s="263"/>
      <c r="F9" s="263"/>
      <c r="G9" s="271"/>
      <c r="H9" s="263"/>
      <c r="I9" s="271"/>
      <c r="J9" s="263"/>
      <c r="K9" s="263"/>
    </row>
    <row r="10" spans="1:12" x14ac:dyDescent="0.3">
      <c r="C10" s="263"/>
      <c r="D10" s="263"/>
      <c r="E10" s="263"/>
      <c r="F10" s="263"/>
      <c r="G10" s="271"/>
      <c r="H10" s="263"/>
      <c r="I10" s="271"/>
      <c r="J10" s="263"/>
      <c r="K10" s="263"/>
    </row>
    <row r="11" spans="1:12" x14ac:dyDescent="0.3">
      <c r="C11" s="263"/>
      <c r="D11" s="263"/>
      <c r="E11" s="263"/>
      <c r="F11" s="263"/>
      <c r="G11" s="271"/>
      <c r="H11" s="263"/>
      <c r="I11" s="271"/>
      <c r="J11" s="263"/>
      <c r="K11" s="263"/>
    </row>
    <row r="12" spans="1:12" x14ac:dyDescent="0.3">
      <c r="C12" s="263"/>
      <c r="D12" s="263"/>
      <c r="E12" s="263"/>
      <c r="F12" s="263"/>
      <c r="G12" s="271"/>
      <c r="H12" s="263"/>
      <c r="I12" s="271"/>
      <c r="J12" s="263"/>
      <c r="K12" s="263"/>
    </row>
    <row r="13" spans="1:12" x14ac:dyDescent="0.3">
      <c r="C13" s="263"/>
      <c r="D13" s="263"/>
      <c r="E13" s="263"/>
      <c r="F13" s="263"/>
      <c r="G13" s="271"/>
      <c r="H13" s="263"/>
      <c r="I13" s="271"/>
      <c r="J13" s="263"/>
      <c r="K13" s="263"/>
    </row>
    <row r="14" spans="1:12" x14ac:dyDescent="0.3">
      <c r="C14" s="263"/>
      <c r="D14" s="263"/>
      <c r="E14" s="263"/>
      <c r="F14" s="263"/>
      <c r="G14" s="271"/>
      <c r="H14" s="263"/>
      <c r="I14" s="271"/>
      <c r="J14" s="263"/>
      <c r="K14" s="263"/>
    </row>
    <row r="15" spans="1:12" x14ac:dyDescent="0.3">
      <c r="C15" s="263"/>
      <c r="D15" s="263"/>
      <c r="E15" s="263"/>
      <c r="F15" s="263"/>
      <c r="G15" s="271"/>
      <c r="H15" s="263"/>
      <c r="I15" s="271"/>
      <c r="J15" s="263"/>
      <c r="K15" s="263"/>
    </row>
    <row r="16" spans="1:12" x14ac:dyDescent="0.3">
      <c r="D16" s="113" t="s">
        <v>120</v>
      </c>
      <c r="E16" s="28">
        <f ca="1">TODAY()</f>
        <v>46015</v>
      </c>
      <c r="F16" s="29"/>
      <c r="G16" s="173"/>
      <c r="H16" s="29"/>
    </row>
    <row r="17" spans="4:12" x14ac:dyDescent="0.3">
      <c r="D17" s="113" t="s">
        <v>121</v>
      </c>
      <c r="E17" s="264"/>
      <c r="F17" s="264"/>
      <c r="G17" s="272"/>
      <c r="H17" s="264"/>
      <c r="I17" s="272"/>
      <c r="J17" s="264"/>
      <c r="K17" s="264"/>
      <c r="L17" s="264"/>
    </row>
    <row r="18" spans="4:12" x14ac:dyDescent="0.3">
      <c r="D18" s="113"/>
      <c r="E18" s="264"/>
      <c r="F18" s="264"/>
      <c r="G18" s="272"/>
      <c r="H18" s="264"/>
      <c r="I18" s="272"/>
      <c r="J18" s="264"/>
      <c r="K18" s="264"/>
      <c r="L18" s="264"/>
    </row>
    <row r="19" spans="4:12" x14ac:dyDescent="0.3">
      <c r="D19" s="113"/>
      <c r="E19" s="114"/>
      <c r="F19" s="114"/>
      <c r="G19" s="155"/>
      <c r="H19" s="114"/>
    </row>
    <row r="20" spans="4:12" x14ac:dyDescent="0.3">
      <c r="D20" s="113"/>
      <c r="E20" s="114"/>
      <c r="F20" s="114"/>
      <c r="G20" s="155"/>
      <c r="H20" s="114"/>
    </row>
  </sheetData>
  <sheetProtection algorithmName="SHA-512" hashValue="/hhoP4t2UguxWEvnOUi3heQxMXzuGxOisN5XrbNOiT6T31EFCJWfBFD94xmXKCRiqo+Z0ybhydHEZ4WqIa3dAQ==" saltValue="BeHVrY8VL0vZoAJRoDOoYw==" spinCount="100000" sheet="1" objects="1" scenarios="1"/>
  <mergeCells count="2">
    <mergeCell ref="C8:K15"/>
    <mergeCell ref="E17:L18"/>
  </mergeCells>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70"/>
  <sheetViews>
    <sheetView workbookViewId="0">
      <selection activeCell="I2" sqref="I2"/>
    </sheetView>
  </sheetViews>
  <sheetFormatPr defaultRowHeight="14.4" x14ac:dyDescent="0.3"/>
  <cols>
    <col min="1" max="1" width="7.6640625" style="24" customWidth="1"/>
    <col min="2" max="2" width="14.109375" style="24" customWidth="1"/>
    <col min="3" max="3" width="8.6640625" style="26" customWidth="1"/>
    <col min="4" max="4" width="51.109375" style="104" customWidth="1"/>
    <col min="5" max="5" width="34.109375" style="104" customWidth="1"/>
    <col min="6" max="6" width="6" style="24" bestFit="1" customWidth="1"/>
    <col min="7" max="7" width="9.109375" style="30"/>
    <col min="8" max="8" width="9.109375" style="112"/>
    <col min="9" max="10" width="9.5546875" style="30" bestFit="1" customWidth="1"/>
    <col min="11" max="11" width="25.44140625" style="30" customWidth="1"/>
    <col min="12" max="12" width="18.5546875" style="25" customWidth="1"/>
  </cols>
  <sheetData>
    <row r="1" spans="1:12" ht="43.2" x14ac:dyDescent="0.3">
      <c r="A1" s="97" t="s">
        <v>0</v>
      </c>
      <c r="B1" s="97" t="s">
        <v>1105</v>
      </c>
      <c r="C1" s="98" t="s">
        <v>1</v>
      </c>
      <c r="D1" s="98" t="s">
        <v>2</v>
      </c>
      <c r="E1" s="98" t="s">
        <v>3</v>
      </c>
      <c r="F1" s="97" t="s">
        <v>4</v>
      </c>
      <c r="G1" s="99" t="s">
        <v>534</v>
      </c>
      <c r="H1" s="100" t="s">
        <v>6</v>
      </c>
      <c r="I1" s="99" t="s">
        <v>535</v>
      </c>
      <c r="J1" s="99" t="s">
        <v>8</v>
      </c>
      <c r="K1" s="99" t="s">
        <v>9</v>
      </c>
      <c r="L1" s="101" t="s">
        <v>10</v>
      </c>
    </row>
    <row r="2" spans="1:12" ht="28.8" x14ac:dyDescent="0.3">
      <c r="A2" s="102">
        <v>15</v>
      </c>
      <c r="B2" s="102">
        <v>3102528</v>
      </c>
      <c r="C2" s="105" t="s">
        <v>11</v>
      </c>
      <c r="D2" s="103" t="s">
        <v>536</v>
      </c>
      <c r="E2" s="152"/>
      <c r="F2" s="105" t="s">
        <v>123</v>
      </c>
      <c r="G2" s="106">
        <v>1.2</v>
      </c>
      <c r="H2" s="107">
        <v>12</v>
      </c>
      <c r="I2" s="244">
        <f>+G2</f>
        <v>1.2</v>
      </c>
      <c r="J2" s="153"/>
      <c r="K2" s="106">
        <f>(G2*J2)/I2</f>
        <v>0</v>
      </c>
      <c r="L2" s="108">
        <f>ROUND(K2*H2,2)</f>
        <v>0</v>
      </c>
    </row>
    <row r="3" spans="1:12" ht="28.8" x14ac:dyDescent="0.3">
      <c r="A3" s="102">
        <v>15</v>
      </c>
      <c r="B3" s="102">
        <v>3102529</v>
      </c>
      <c r="C3" s="105" t="s">
        <v>14</v>
      </c>
      <c r="D3" s="103" t="s">
        <v>537</v>
      </c>
      <c r="E3" s="152"/>
      <c r="F3" s="105" t="s">
        <v>123</v>
      </c>
      <c r="G3" s="209">
        <v>3.2000000000000001E-2</v>
      </c>
      <c r="H3" s="107">
        <v>6</v>
      </c>
      <c r="I3" s="250">
        <f t="shared" ref="I3:I54" si="0">+G3</f>
        <v>3.2000000000000001E-2</v>
      </c>
      <c r="J3" s="153"/>
      <c r="K3" s="106">
        <f t="shared" ref="K3:K4" si="1">(G3*J3)/I3</f>
        <v>0</v>
      </c>
      <c r="L3" s="108">
        <f t="shared" ref="L3:L4" si="2">ROUND(K3*H3,2)</f>
        <v>0</v>
      </c>
    </row>
    <row r="4" spans="1:12" ht="28.8" x14ac:dyDescent="0.3">
      <c r="A4" s="102">
        <v>15</v>
      </c>
      <c r="B4" s="102">
        <v>3102530</v>
      </c>
      <c r="C4" s="105" t="s">
        <v>16</v>
      </c>
      <c r="D4" s="103" t="s">
        <v>538</v>
      </c>
      <c r="E4" s="152"/>
      <c r="F4" s="105" t="s">
        <v>123</v>
      </c>
      <c r="G4" s="106">
        <v>1.2</v>
      </c>
      <c r="H4" s="107">
        <v>15</v>
      </c>
      <c r="I4" s="244">
        <f t="shared" si="0"/>
        <v>1.2</v>
      </c>
      <c r="J4" s="153"/>
      <c r="K4" s="106">
        <f t="shared" si="1"/>
        <v>0</v>
      </c>
      <c r="L4" s="108">
        <f t="shared" si="2"/>
        <v>0</v>
      </c>
    </row>
    <row r="5" spans="1:12" ht="28.8" x14ac:dyDescent="0.3">
      <c r="A5" s="102">
        <v>15</v>
      </c>
      <c r="B5" s="102">
        <v>3102531</v>
      </c>
      <c r="C5" s="105" t="s">
        <v>18</v>
      </c>
      <c r="D5" s="103" t="s">
        <v>539</v>
      </c>
      <c r="E5" s="152"/>
      <c r="F5" s="105" t="s">
        <v>123</v>
      </c>
      <c r="G5" s="106">
        <v>0.8</v>
      </c>
      <c r="H5" s="107">
        <v>12</v>
      </c>
      <c r="I5" s="244">
        <f t="shared" si="0"/>
        <v>0.8</v>
      </c>
      <c r="J5" s="153"/>
      <c r="K5" s="106">
        <f t="shared" ref="K5:K54" si="3">(G5*J5)/I5</f>
        <v>0</v>
      </c>
      <c r="L5" s="108">
        <f t="shared" ref="L5:L54" si="4">ROUND(K5*H5,2)</f>
        <v>0</v>
      </c>
    </row>
    <row r="6" spans="1:12" ht="28.8" x14ac:dyDescent="0.3">
      <c r="A6" s="102">
        <v>15</v>
      </c>
      <c r="B6" s="102">
        <v>3102532</v>
      </c>
      <c r="C6" s="105" t="s">
        <v>20</v>
      </c>
      <c r="D6" s="103" t="s">
        <v>540</v>
      </c>
      <c r="E6" s="152"/>
      <c r="F6" s="105" t="s">
        <v>123</v>
      </c>
      <c r="G6" s="106">
        <v>1.2</v>
      </c>
      <c r="H6" s="107">
        <v>60</v>
      </c>
      <c r="I6" s="244">
        <f t="shared" si="0"/>
        <v>1.2</v>
      </c>
      <c r="J6" s="153"/>
      <c r="K6" s="106">
        <f t="shared" si="3"/>
        <v>0</v>
      </c>
      <c r="L6" s="108">
        <f t="shared" si="4"/>
        <v>0</v>
      </c>
    </row>
    <row r="7" spans="1:12" x14ac:dyDescent="0.3">
      <c r="A7" s="102">
        <v>15</v>
      </c>
      <c r="B7" s="102">
        <v>3102533</v>
      </c>
      <c r="C7" s="105" t="s">
        <v>22</v>
      </c>
      <c r="D7" s="103" t="s">
        <v>541</v>
      </c>
      <c r="E7" s="152"/>
      <c r="F7" s="105" t="s">
        <v>123</v>
      </c>
      <c r="G7" s="106">
        <v>1</v>
      </c>
      <c r="H7" s="107">
        <v>100</v>
      </c>
      <c r="I7" s="244">
        <f t="shared" si="0"/>
        <v>1</v>
      </c>
      <c r="J7" s="153"/>
      <c r="K7" s="106">
        <f t="shared" si="3"/>
        <v>0</v>
      </c>
      <c r="L7" s="108">
        <f t="shared" si="4"/>
        <v>0</v>
      </c>
    </row>
    <row r="8" spans="1:12" ht="28.8" x14ac:dyDescent="0.3">
      <c r="A8" s="102">
        <v>15</v>
      </c>
      <c r="B8" s="102">
        <v>3102534</v>
      </c>
      <c r="C8" s="105" t="s">
        <v>24</v>
      </c>
      <c r="D8" s="103" t="s">
        <v>542</v>
      </c>
      <c r="E8" s="152"/>
      <c r="F8" s="105" t="s">
        <v>123</v>
      </c>
      <c r="G8" s="106">
        <v>1.2</v>
      </c>
      <c r="H8" s="107">
        <v>16</v>
      </c>
      <c r="I8" s="244">
        <f t="shared" si="0"/>
        <v>1.2</v>
      </c>
      <c r="J8" s="153"/>
      <c r="K8" s="106">
        <f t="shared" si="3"/>
        <v>0</v>
      </c>
      <c r="L8" s="108">
        <f t="shared" si="4"/>
        <v>0</v>
      </c>
    </row>
    <row r="9" spans="1:12" ht="28.8" x14ac:dyDescent="0.3">
      <c r="A9" s="102">
        <v>15</v>
      </c>
      <c r="B9" s="102">
        <v>3102535</v>
      </c>
      <c r="C9" s="105" t="s">
        <v>26</v>
      </c>
      <c r="D9" s="103" t="s">
        <v>543</v>
      </c>
      <c r="E9" s="152"/>
      <c r="F9" s="105" t="s">
        <v>123</v>
      </c>
      <c r="G9" s="106">
        <v>0.4</v>
      </c>
      <c r="H9" s="107">
        <v>3</v>
      </c>
      <c r="I9" s="244">
        <f t="shared" si="0"/>
        <v>0.4</v>
      </c>
      <c r="J9" s="153"/>
      <c r="K9" s="106">
        <f t="shared" si="3"/>
        <v>0</v>
      </c>
      <c r="L9" s="108">
        <f t="shared" si="4"/>
        <v>0</v>
      </c>
    </row>
    <row r="10" spans="1:12" x14ac:dyDescent="0.3">
      <c r="A10" s="102">
        <v>15</v>
      </c>
      <c r="B10" s="102">
        <v>3102536</v>
      </c>
      <c r="C10" s="105" t="s">
        <v>28</v>
      </c>
      <c r="D10" s="103" t="s">
        <v>544</v>
      </c>
      <c r="E10" s="152"/>
      <c r="F10" s="105" t="s">
        <v>123</v>
      </c>
      <c r="G10" s="209">
        <v>2.4E-2</v>
      </c>
      <c r="H10" s="107">
        <v>2</v>
      </c>
      <c r="I10" s="250">
        <f t="shared" si="0"/>
        <v>2.4E-2</v>
      </c>
      <c r="J10" s="153"/>
      <c r="K10" s="106">
        <f t="shared" si="3"/>
        <v>0</v>
      </c>
      <c r="L10" s="108">
        <f t="shared" si="4"/>
        <v>0</v>
      </c>
    </row>
    <row r="11" spans="1:12" ht="28.8" x14ac:dyDescent="0.3">
      <c r="A11" s="102">
        <v>15</v>
      </c>
      <c r="B11" s="102">
        <v>3102537</v>
      </c>
      <c r="C11" s="105" t="s">
        <v>30</v>
      </c>
      <c r="D11" s="103" t="s">
        <v>545</v>
      </c>
      <c r="E11" s="152"/>
      <c r="F11" s="105" t="s">
        <v>123</v>
      </c>
      <c r="G11" s="106">
        <v>0.4</v>
      </c>
      <c r="H11" s="107">
        <v>2</v>
      </c>
      <c r="I11" s="244">
        <f t="shared" si="0"/>
        <v>0.4</v>
      </c>
      <c r="J11" s="153"/>
      <c r="K11" s="106">
        <f t="shared" si="3"/>
        <v>0</v>
      </c>
      <c r="L11" s="108">
        <f t="shared" si="4"/>
        <v>0</v>
      </c>
    </row>
    <row r="12" spans="1:12" ht="28.8" x14ac:dyDescent="0.3">
      <c r="A12" s="102">
        <v>15</v>
      </c>
      <c r="B12" s="102">
        <v>3102538</v>
      </c>
      <c r="C12" s="105" t="s">
        <v>32</v>
      </c>
      <c r="D12" s="103" t="s">
        <v>546</v>
      </c>
      <c r="E12" s="152"/>
      <c r="F12" s="105" t="s">
        <v>123</v>
      </c>
      <c r="G12" s="106">
        <v>0.4</v>
      </c>
      <c r="H12" s="107">
        <v>6</v>
      </c>
      <c r="I12" s="244">
        <f t="shared" si="0"/>
        <v>0.4</v>
      </c>
      <c r="J12" s="153"/>
      <c r="K12" s="106">
        <f t="shared" si="3"/>
        <v>0</v>
      </c>
      <c r="L12" s="108">
        <f t="shared" si="4"/>
        <v>0</v>
      </c>
    </row>
    <row r="13" spans="1:12" ht="28.8" x14ac:dyDescent="0.3">
      <c r="A13" s="102">
        <v>15</v>
      </c>
      <c r="B13" s="102">
        <v>3102539</v>
      </c>
      <c r="C13" s="105" t="s">
        <v>34</v>
      </c>
      <c r="D13" s="103" t="s">
        <v>547</v>
      </c>
      <c r="E13" s="152"/>
      <c r="F13" s="105" t="s">
        <v>123</v>
      </c>
      <c r="G13" s="106">
        <v>0.4</v>
      </c>
      <c r="H13" s="107">
        <v>6</v>
      </c>
      <c r="I13" s="244">
        <f t="shared" si="0"/>
        <v>0.4</v>
      </c>
      <c r="J13" s="153"/>
      <c r="K13" s="106">
        <f t="shared" si="3"/>
        <v>0</v>
      </c>
      <c r="L13" s="108">
        <f t="shared" si="4"/>
        <v>0</v>
      </c>
    </row>
    <row r="14" spans="1:12" x14ac:dyDescent="0.3">
      <c r="A14" s="102">
        <v>15</v>
      </c>
      <c r="B14" s="102">
        <v>3102540</v>
      </c>
      <c r="C14" s="105" t="s">
        <v>36</v>
      </c>
      <c r="D14" s="103" t="s">
        <v>548</v>
      </c>
      <c r="E14" s="152"/>
      <c r="F14" s="105" t="s">
        <v>123</v>
      </c>
      <c r="G14" s="106">
        <v>0.4</v>
      </c>
      <c r="H14" s="107">
        <v>6</v>
      </c>
      <c r="I14" s="244">
        <f t="shared" si="0"/>
        <v>0.4</v>
      </c>
      <c r="J14" s="153"/>
      <c r="K14" s="106">
        <f t="shared" si="3"/>
        <v>0</v>
      </c>
      <c r="L14" s="108">
        <f t="shared" si="4"/>
        <v>0</v>
      </c>
    </row>
    <row r="15" spans="1:12" ht="28.8" x14ac:dyDescent="0.3">
      <c r="A15" s="102">
        <v>15</v>
      </c>
      <c r="B15" s="102">
        <v>3102541</v>
      </c>
      <c r="C15" s="105" t="s">
        <v>135</v>
      </c>
      <c r="D15" s="103" t="s">
        <v>549</v>
      </c>
      <c r="E15" s="152"/>
      <c r="F15" s="105" t="s">
        <v>123</v>
      </c>
      <c r="G15" s="106">
        <v>0.4</v>
      </c>
      <c r="H15" s="107">
        <v>4</v>
      </c>
      <c r="I15" s="244">
        <f t="shared" si="0"/>
        <v>0.4</v>
      </c>
      <c r="J15" s="153"/>
      <c r="K15" s="106">
        <f t="shared" si="3"/>
        <v>0</v>
      </c>
      <c r="L15" s="108">
        <f t="shared" si="4"/>
        <v>0</v>
      </c>
    </row>
    <row r="16" spans="1:12" x14ac:dyDescent="0.3">
      <c r="A16" s="102">
        <v>15</v>
      </c>
      <c r="B16" s="102">
        <v>3102542</v>
      </c>
      <c r="C16" s="105" t="s">
        <v>137</v>
      </c>
      <c r="D16" s="103" t="s">
        <v>550</v>
      </c>
      <c r="E16" s="152"/>
      <c r="F16" s="105" t="s">
        <v>123</v>
      </c>
      <c r="G16" s="106">
        <v>1.2</v>
      </c>
      <c r="H16" s="107">
        <v>4</v>
      </c>
      <c r="I16" s="244">
        <f t="shared" si="0"/>
        <v>1.2</v>
      </c>
      <c r="J16" s="153"/>
      <c r="K16" s="106">
        <f t="shared" si="3"/>
        <v>0</v>
      </c>
      <c r="L16" s="108">
        <f t="shared" si="4"/>
        <v>0</v>
      </c>
    </row>
    <row r="17" spans="1:12" ht="28.8" x14ac:dyDescent="0.3">
      <c r="A17" s="102">
        <v>15</v>
      </c>
      <c r="B17" s="102">
        <v>3102543</v>
      </c>
      <c r="C17" s="105" t="s">
        <v>139</v>
      </c>
      <c r="D17" s="103" t="s">
        <v>551</v>
      </c>
      <c r="E17" s="152"/>
      <c r="F17" s="105" t="s">
        <v>123</v>
      </c>
      <c r="G17" s="209">
        <v>0.05</v>
      </c>
      <c r="H17" s="107">
        <v>6</v>
      </c>
      <c r="I17" s="250">
        <f t="shared" si="0"/>
        <v>0.05</v>
      </c>
      <c r="J17" s="153"/>
      <c r="K17" s="106">
        <f t="shared" si="3"/>
        <v>0</v>
      </c>
      <c r="L17" s="108">
        <f t="shared" si="4"/>
        <v>0</v>
      </c>
    </row>
    <row r="18" spans="1:12" ht="28.8" x14ac:dyDescent="0.3">
      <c r="A18" s="102">
        <v>15</v>
      </c>
      <c r="B18" s="102">
        <v>3102544</v>
      </c>
      <c r="C18" s="105" t="s">
        <v>38</v>
      </c>
      <c r="D18" s="103" t="s">
        <v>552</v>
      </c>
      <c r="E18" s="152"/>
      <c r="F18" s="105" t="s">
        <v>123</v>
      </c>
      <c r="G18" s="106">
        <v>1.2</v>
      </c>
      <c r="H18" s="107">
        <v>40</v>
      </c>
      <c r="I18" s="244">
        <f t="shared" si="0"/>
        <v>1.2</v>
      </c>
      <c r="J18" s="153"/>
      <c r="K18" s="106">
        <f t="shared" si="3"/>
        <v>0</v>
      </c>
      <c r="L18" s="108">
        <f t="shared" si="4"/>
        <v>0</v>
      </c>
    </row>
    <row r="19" spans="1:12" ht="28.8" x14ac:dyDescent="0.3">
      <c r="A19" s="102">
        <v>15</v>
      </c>
      <c r="B19" s="102">
        <v>3102545</v>
      </c>
      <c r="C19" s="105" t="s">
        <v>40</v>
      </c>
      <c r="D19" s="103" t="s">
        <v>553</v>
      </c>
      <c r="E19" s="152"/>
      <c r="F19" s="105" t="s">
        <v>123</v>
      </c>
      <c r="G19" s="106">
        <v>0.4</v>
      </c>
      <c r="H19" s="107">
        <v>4</v>
      </c>
      <c r="I19" s="244">
        <f t="shared" si="0"/>
        <v>0.4</v>
      </c>
      <c r="J19" s="153"/>
      <c r="K19" s="106">
        <f t="shared" si="3"/>
        <v>0</v>
      </c>
      <c r="L19" s="108">
        <f t="shared" si="4"/>
        <v>0</v>
      </c>
    </row>
    <row r="20" spans="1:12" ht="28.8" x14ac:dyDescent="0.3">
      <c r="A20" s="102">
        <v>15</v>
      </c>
      <c r="B20" s="102">
        <v>3102546</v>
      </c>
      <c r="C20" s="105" t="s">
        <v>42</v>
      </c>
      <c r="D20" s="103" t="s">
        <v>554</v>
      </c>
      <c r="E20" s="152"/>
      <c r="F20" s="105" t="s">
        <v>123</v>
      </c>
      <c r="G20" s="106">
        <v>1.2</v>
      </c>
      <c r="H20" s="107">
        <v>40</v>
      </c>
      <c r="I20" s="244">
        <f t="shared" si="0"/>
        <v>1.2</v>
      </c>
      <c r="J20" s="153"/>
      <c r="K20" s="106">
        <f t="shared" si="3"/>
        <v>0</v>
      </c>
      <c r="L20" s="108">
        <f t="shared" si="4"/>
        <v>0</v>
      </c>
    </row>
    <row r="21" spans="1:12" ht="28.8" x14ac:dyDescent="0.3">
      <c r="A21" s="102">
        <v>15</v>
      </c>
      <c r="B21" s="102">
        <v>3102547</v>
      </c>
      <c r="C21" s="105" t="s">
        <v>44</v>
      </c>
      <c r="D21" s="103" t="s">
        <v>555</v>
      </c>
      <c r="E21" s="152"/>
      <c r="F21" s="105" t="s">
        <v>123</v>
      </c>
      <c r="G21" s="106">
        <v>1.2</v>
      </c>
      <c r="H21" s="107">
        <v>30</v>
      </c>
      <c r="I21" s="244">
        <f t="shared" si="0"/>
        <v>1.2</v>
      </c>
      <c r="J21" s="153"/>
      <c r="K21" s="106">
        <f t="shared" si="3"/>
        <v>0</v>
      </c>
      <c r="L21" s="108">
        <f t="shared" si="4"/>
        <v>0</v>
      </c>
    </row>
    <row r="22" spans="1:12" ht="28.8" x14ac:dyDescent="0.3">
      <c r="A22" s="102">
        <v>15</v>
      </c>
      <c r="B22" s="102">
        <v>3102548</v>
      </c>
      <c r="C22" s="105" t="s">
        <v>46</v>
      </c>
      <c r="D22" s="103" t="s">
        <v>556</v>
      </c>
      <c r="E22" s="152"/>
      <c r="F22" s="105" t="s">
        <v>123</v>
      </c>
      <c r="G22" s="106">
        <v>0.4</v>
      </c>
      <c r="H22" s="107">
        <v>10</v>
      </c>
      <c r="I22" s="244">
        <f t="shared" si="0"/>
        <v>0.4</v>
      </c>
      <c r="J22" s="153"/>
      <c r="K22" s="106">
        <f t="shared" si="3"/>
        <v>0</v>
      </c>
      <c r="L22" s="108">
        <f t="shared" si="4"/>
        <v>0</v>
      </c>
    </row>
    <row r="23" spans="1:12" ht="28.8" x14ac:dyDescent="0.3">
      <c r="A23" s="102">
        <v>15</v>
      </c>
      <c r="B23" s="102">
        <v>3102549</v>
      </c>
      <c r="C23" s="105" t="s">
        <v>48</v>
      </c>
      <c r="D23" s="103" t="s">
        <v>557</v>
      </c>
      <c r="E23" s="152"/>
      <c r="F23" s="105" t="s">
        <v>123</v>
      </c>
      <c r="G23" s="106">
        <v>1.2</v>
      </c>
      <c r="H23" s="107">
        <v>12</v>
      </c>
      <c r="I23" s="244">
        <f t="shared" si="0"/>
        <v>1.2</v>
      </c>
      <c r="J23" s="153"/>
      <c r="K23" s="106">
        <f t="shared" si="3"/>
        <v>0</v>
      </c>
      <c r="L23" s="108">
        <f t="shared" si="4"/>
        <v>0</v>
      </c>
    </row>
    <row r="24" spans="1:12" ht="28.8" x14ac:dyDescent="0.3">
      <c r="A24" s="102">
        <v>15</v>
      </c>
      <c r="B24" s="102">
        <v>3102550</v>
      </c>
      <c r="C24" s="105" t="s">
        <v>50</v>
      </c>
      <c r="D24" s="103" t="s">
        <v>558</v>
      </c>
      <c r="E24" s="152"/>
      <c r="F24" s="105" t="s">
        <v>123</v>
      </c>
      <c r="G24" s="106">
        <v>1.2</v>
      </c>
      <c r="H24" s="107">
        <v>20</v>
      </c>
      <c r="I24" s="244">
        <f t="shared" si="0"/>
        <v>1.2</v>
      </c>
      <c r="J24" s="153"/>
      <c r="K24" s="106">
        <f t="shared" si="3"/>
        <v>0</v>
      </c>
      <c r="L24" s="108">
        <f t="shared" si="4"/>
        <v>0</v>
      </c>
    </row>
    <row r="25" spans="1:12" ht="28.8" x14ac:dyDescent="0.3">
      <c r="A25" s="102">
        <v>15</v>
      </c>
      <c r="B25" s="102">
        <v>3102551</v>
      </c>
      <c r="C25" s="105" t="s">
        <v>52</v>
      </c>
      <c r="D25" s="103" t="s">
        <v>559</v>
      </c>
      <c r="E25" s="152"/>
      <c r="F25" s="105" t="s">
        <v>123</v>
      </c>
      <c r="G25" s="106">
        <v>1.2</v>
      </c>
      <c r="H25" s="107">
        <v>6</v>
      </c>
      <c r="I25" s="244">
        <f t="shared" si="0"/>
        <v>1.2</v>
      </c>
      <c r="J25" s="153"/>
      <c r="K25" s="106">
        <f t="shared" si="3"/>
        <v>0</v>
      </c>
      <c r="L25" s="108">
        <f t="shared" si="4"/>
        <v>0</v>
      </c>
    </row>
    <row r="26" spans="1:12" ht="28.8" x14ac:dyDescent="0.3">
      <c r="A26" s="102">
        <v>15</v>
      </c>
      <c r="B26" s="102">
        <v>3102552</v>
      </c>
      <c r="C26" s="105" t="s">
        <v>54</v>
      </c>
      <c r="D26" s="103" t="s">
        <v>560</v>
      </c>
      <c r="E26" s="152"/>
      <c r="F26" s="105" t="s">
        <v>123</v>
      </c>
      <c r="G26" s="106">
        <v>1.2</v>
      </c>
      <c r="H26" s="107">
        <v>12</v>
      </c>
      <c r="I26" s="244">
        <f t="shared" si="0"/>
        <v>1.2</v>
      </c>
      <c r="J26" s="153"/>
      <c r="K26" s="106">
        <f t="shared" si="3"/>
        <v>0</v>
      </c>
      <c r="L26" s="108">
        <f t="shared" si="4"/>
        <v>0</v>
      </c>
    </row>
    <row r="27" spans="1:12" ht="28.8" x14ac:dyDescent="0.3">
      <c r="A27" s="102">
        <v>15</v>
      </c>
      <c r="B27" s="102">
        <v>3102553</v>
      </c>
      <c r="C27" s="105" t="s">
        <v>56</v>
      </c>
      <c r="D27" s="103" t="s">
        <v>561</v>
      </c>
      <c r="E27" s="152"/>
      <c r="F27" s="105" t="s">
        <v>123</v>
      </c>
      <c r="G27" s="106">
        <v>1.2</v>
      </c>
      <c r="H27" s="107">
        <v>4</v>
      </c>
      <c r="I27" s="244">
        <f t="shared" si="0"/>
        <v>1.2</v>
      </c>
      <c r="J27" s="153"/>
      <c r="K27" s="106">
        <f t="shared" si="3"/>
        <v>0</v>
      </c>
      <c r="L27" s="108">
        <f t="shared" si="4"/>
        <v>0</v>
      </c>
    </row>
    <row r="28" spans="1:12" ht="28.8" x14ac:dyDescent="0.3">
      <c r="A28" s="102">
        <v>15</v>
      </c>
      <c r="B28" s="102">
        <v>3102554</v>
      </c>
      <c r="C28" s="105" t="s">
        <v>58</v>
      </c>
      <c r="D28" s="103" t="s">
        <v>562</v>
      </c>
      <c r="E28" s="152"/>
      <c r="F28" s="105" t="s">
        <v>123</v>
      </c>
      <c r="G28" s="106">
        <v>1.2</v>
      </c>
      <c r="H28" s="107">
        <v>12</v>
      </c>
      <c r="I28" s="244">
        <f t="shared" si="0"/>
        <v>1.2</v>
      </c>
      <c r="J28" s="153"/>
      <c r="K28" s="106">
        <f t="shared" si="3"/>
        <v>0</v>
      </c>
      <c r="L28" s="108">
        <f t="shared" si="4"/>
        <v>0</v>
      </c>
    </row>
    <row r="29" spans="1:12" ht="28.8" x14ac:dyDescent="0.3">
      <c r="A29" s="102">
        <v>15</v>
      </c>
      <c r="B29" s="102">
        <v>3102555</v>
      </c>
      <c r="C29" s="105" t="s">
        <v>60</v>
      </c>
      <c r="D29" s="103" t="s">
        <v>563</v>
      </c>
      <c r="E29" s="152"/>
      <c r="F29" s="105" t="s">
        <v>123</v>
      </c>
      <c r="G29" s="106">
        <v>1.2</v>
      </c>
      <c r="H29" s="107">
        <v>18</v>
      </c>
      <c r="I29" s="244">
        <f t="shared" si="0"/>
        <v>1.2</v>
      </c>
      <c r="J29" s="153"/>
      <c r="K29" s="106">
        <f t="shared" si="3"/>
        <v>0</v>
      </c>
      <c r="L29" s="108">
        <f t="shared" si="4"/>
        <v>0</v>
      </c>
    </row>
    <row r="30" spans="1:12" ht="28.8" x14ac:dyDescent="0.3">
      <c r="A30" s="102">
        <v>15</v>
      </c>
      <c r="B30" s="102">
        <v>3102556</v>
      </c>
      <c r="C30" s="105" t="s">
        <v>62</v>
      </c>
      <c r="D30" s="103" t="s">
        <v>564</v>
      </c>
      <c r="E30" s="152"/>
      <c r="F30" s="105" t="s">
        <v>123</v>
      </c>
      <c r="G30" s="106">
        <v>1.2</v>
      </c>
      <c r="H30" s="107">
        <v>6</v>
      </c>
      <c r="I30" s="244">
        <f t="shared" si="0"/>
        <v>1.2</v>
      </c>
      <c r="J30" s="153"/>
      <c r="K30" s="106">
        <f t="shared" si="3"/>
        <v>0</v>
      </c>
      <c r="L30" s="108">
        <f t="shared" si="4"/>
        <v>0</v>
      </c>
    </row>
    <row r="31" spans="1:12" ht="28.8" x14ac:dyDescent="0.3">
      <c r="A31" s="102">
        <v>15</v>
      </c>
      <c r="B31" s="102">
        <v>3102557</v>
      </c>
      <c r="C31" s="105" t="s">
        <v>64</v>
      </c>
      <c r="D31" s="103" t="s">
        <v>565</v>
      </c>
      <c r="E31" s="152"/>
      <c r="F31" s="105" t="s">
        <v>123</v>
      </c>
      <c r="G31" s="106">
        <v>1.2</v>
      </c>
      <c r="H31" s="107">
        <v>80</v>
      </c>
      <c r="I31" s="244">
        <f t="shared" si="0"/>
        <v>1.2</v>
      </c>
      <c r="J31" s="153"/>
      <c r="K31" s="106">
        <f t="shared" si="3"/>
        <v>0</v>
      </c>
      <c r="L31" s="108">
        <f t="shared" si="4"/>
        <v>0</v>
      </c>
    </row>
    <row r="32" spans="1:12" ht="28.8" x14ac:dyDescent="0.3">
      <c r="A32" s="102">
        <v>15</v>
      </c>
      <c r="B32" s="102">
        <v>3102558</v>
      </c>
      <c r="C32" s="105" t="s">
        <v>66</v>
      </c>
      <c r="D32" s="103" t="s">
        <v>566</v>
      </c>
      <c r="E32" s="152"/>
      <c r="F32" s="105" t="s">
        <v>123</v>
      </c>
      <c r="G32" s="106">
        <v>1.2</v>
      </c>
      <c r="H32" s="107">
        <v>130</v>
      </c>
      <c r="I32" s="244">
        <f t="shared" si="0"/>
        <v>1.2</v>
      </c>
      <c r="J32" s="153"/>
      <c r="K32" s="106">
        <f t="shared" si="3"/>
        <v>0</v>
      </c>
      <c r="L32" s="108">
        <f t="shared" si="4"/>
        <v>0</v>
      </c>
    </row>
    <row r="33" spans="1:12" ht="28.8" x14ac:dyDescent="0.3">
      <c r="A33" s="102">
        <v>15</v>
      </c>
      <c r="B33" s="102">
        <v>3102559</v>
      </c>
      <c r="C33" s="105" t="s">
        <v>68</v>
      </c>
      <c r="D33" s="103" t="s">
        <v>567</v>
      </c>
      <c r="E33" s="152"/>
      <c r="F33" s="105" t="s">
        <v>123</v>
      </c>
      <c r="G33" s="106">
        <v>1</v>
      </c>
      <c r="H33" s="107">
        <v>150</v>
      </c>
      <c r="I33" s="244">
        <f t="shared" si="0"/>
        <v>1</v>
      </c>
      <c r="J33" s="153"/>
      <c r="K33" s="106">
        <f t="shared" si="3"/>
        <v>0</v>
      </c>
      <c r="L33" s="108">
        <f t="shared" si="4"/>
        <v>0</v>
      </c>
    </row>
    <row r="34" spans="1:12" ht="28.8" x14ac:dyDescent="0.3">
      <c r="A34" s="102">
        <v>15</v>
      </c>
      <c r="B34" s="102">
        <v>3102560</v>
      </c>
      <c r="C34" s="105" t="s">
        <v>70</v>
      </c>
      <c r="D34" s="103" t="s">
        <v>568</v>
      </c>
      <c r="E34" s="152"/>
      <c r="F34" s="105" t="s">
        <v>123</v>
      </c>
      <c r="G34" s="106">
        <v>1</v>
      </c>
      <c r="H34" s="107">
        <v>110</v>
      </c>
      <c r="I34" s="244">
        <f t="shared" si="0"/>
        <v>1</v>
      </c>
      <c r="J34" s="153"/>
      <c r="K34" s="106">
        <f t="shared" si="3"/>
        <v>0</v>
      </c>
      <c r="L34" s="108">
        <f t="shared" si="4"/>
        <v>0</v>
      </c>
    </row>
    <row r="35" spans="1:12" ht="28.8" x14ac:dyDescent="0.3">
      <c r="A35" s="102">
        <v>15</v>
      </c>
      <c r="B35" s="102">
        <v>3102561</v>
      </c>
      <c r="C35" s="105" t="s">
        <v>72</v>
      </c>
      <c r="D35" s="103" t="s">
        <v>569</v>
      </c>
      <c r="E35" s="152"/>
      <c r="F35" s="105" t="s">
        <v>123</v>
      </c>
      <c r="G35" s="106">
        <v>2</v>
      </c>
      <c r="H35" s="107">
        <v>150</v>
      </c>
      <c r="I35" s="244">
        <f t="shared" si="0"/>
        <v>2</v>
      </c>
      <c r="J35" s="153"/>
      <c r="K35" s="106">
        <f t="shared" si="3"/>
        <v>0</v>
      </c>
      <c r="L35" s="108">
        <f t="shared" si="4"/>
        <v>0</v>
      </c>
    </row>
    <row r="36" spans="1:12" s="8" customFormat="1" ht="28.8" x14ac:dyDescent="0.3">
      <c r="A36" s="102">
        <v>15</v>
      </c>
      <c r="B36" s="102">
        <v>3102562</v>
      </c>
      <c r="C36" s="105" t="s">
        <v>74</v>
      </c>
      <c r="D36" s="103" t="s">
        <v>570</v>
      </c>
      <c r="E36" s="152"/>
      <c r="F36" s="105" t="s">
        <v>123</v>
      </c>
      <c r="G36" s="106">
        <v>2</v>
      </c>
      <c r="H36" s="107">
        <v>24</v>
      </c>
      <c r="I36" s="244">
        <f t="shared" si="0"/>
        <v>2</v>
      </c>
      <c r="J36" s="153"/>
      <c r="K36" s="106">
        <f t="shared" si="3"/>
        <v>0</v>
      </c>
      <c r="L36" s="108">
        <f t="shared" si="4"/>
        <v>0</v>
      </c>
    </row>
    <row r="37" spans="1:12" ht="28.8" x14ac:dyDescent="0.3">
      <c r="A37" s="102">
        <v>15</v>
      </c>
      <c r="B37" s="102">
        <v>3102563</v>
      </c>
      <c r="C37" s="105" t="s">
        <v>76</v>
      </c>
      <c r="D37" s="103" t="s">
        <v>571</v>
      </c>
      <c r="E37" s="152"/>
      <c r="F37" s="105" t="s">
        <v>123</v>
      </c>
      <c r="G37" s="106">
        <v>1.05</v>
      </c>
      <c r="H37" s="107">
        <v>35</v>
      </c>
      <c r="I37" s="244">
        <f t="shared" si="0"/>
        <v>1.05</v>
      </c>
      <c r="J37" s="153"/>
      <c r="K37" s="106">
        <f t="shared" si="3"/>
        <v>0</v>
      </c>
      <c r="L37" s="108">
        <f t="shared" si="4"/>
        <v>0</v>
      </c>
    </row>
    <row r="38" spans="1:12" ht="28.8" x14ac:dyDescent="0.3">
      <c r="A38" s="102">
        <v>15</v>
      </c>
      <c r="B38" s="102">
        <v>3102564</v>
      </c>
      <c r="C38" s="105" t="s">
        <v>78</v>
      </c>
      <c r="D38" s="103" t="s">
        <v>572</v>
      </c>
      <c r="E38" s="152"/>
      <c r="F38" s="105" t="s">
        <v>123</v>
      </c>
      <c r="G38" s="106">
        <v>2.7</v>
      </c>
      <c r="H38" s="107">
        <v>50</v>
      </c>
      <c r="I38" s="244">
        <f t="shared" si="0"/>
        <v>2.7</v>
      </c>
      <c r="J38" s="153"/>
      <c r="K38" s="106">
        <f t="shared" si="3"/>
        <v>0</v>
      </c>
      <c r="L38" s="108">
        <f t="shared" si="4"/>
        <v>0</v>
      </c>
    </row>
    <row r="39" spans="1:12" ht="28.8" x14ac:dyDescent="0.3">
      <c r="A39" s="102">
        <v>15</v>
      </c>
      <c r="B39" s="102">
        <v>3102565</v>
      </c>
      <c r="C39" s="105" t="s">
        <v>80</v>
      </c>
      <c r="D39" s="103" t="s">
        <v>573</v>
      </c>
      <c r="E39" s="152"/>
      <c r="F39" s="105" t="s">
        <v>123</v>
      </c>
      <c r="G39" s="106">
        <v>1</v>
      </c>
      <c r="H39" s="107">
        <v>85</v>
      </c>
      <c r="I39" s="244">
        <f t="shared" si="0"/>
        <v>1</v>
      </c>
      <c r="J39" s="153"/>
      <c r="K39" s="106">
        <f t="shared" si="3"/>
        <v>0</v>
      </c>
      <c r="L39" s="108">
        <f t="shared" si="4"/>
        <v>0</v>
      </c>
    </row>
    <row r="40" spans="1:12" ht="28.8" x14ac:dyDescent="0.3">
      <c r="A40" s="102">
        <v>15</v>
      </c>
      <c r="B40" s="102">
        <v>3102566</v>
      </c>
      <c r="C40" s="105" t="s">
        <v>82</v>
      </c>
      <c r="D40" s="103" t="s">
        <v>574</v>
      </c>
      <c r="E40" s="152"/>
      <c r="F40" s="105" t="s">
        <v>123</v>
      </c>
      <c r="G40" s="106">
        <v>1</v>
      </c>
      <c r="H40" s="107">
        <v>450</v>
      </c>
      <c r="I40" s="244">
        <f t="shared" si="0"/>
        <v>1</v>
      </c>
      <c r="J40" s="153"/>
      <c r="K40" s="106">
        <f t="shared" si="3"/>
        <v>0</v>
      </c>
      <c r="L40" s="108">
        <f t="shared" si="4"/>
        <v>0</v>
      </c>
    </row>
    <row r="41" spans="1:12" ht="28.8" x14ac:dyDescent="0.3">
      <c r="A41" s="102">
        <v>15</v>
      </c>
      <c r="B41" s="102">
        <v>3102567</v>
      </c>
      <c r="C41" s="105" t="s">
        <v>84</v>
      </c>
      <c r="D41" s="103" t="s">
        <v>575</v>
      </c>
      <c r="E41" s="152"/>
      <c r="F41" s="105" t="s">
        <v>123</v>
      </c>
      <c r="G41" s="106">
        <v>1</v>
      </c>
      <c r="H41" s="107">
        <v>35</v>
      </c>
      <c r="I41" s="244">
        <f t="shared" si="0"/>
        <v>1</v>
      </c>
      <c r="J41" s="153"/>
      <c r="K41" s="106">
        <f t="shared" si="3"/>
        <v>0</v>
      </c>
      <c r="L41" s="108">
        <f t="shared" si="4"/>
        <v>0</v>
      </c>
    </row>
    <row r="42" spans="1:12" ht="43.2" x14ac:dyDescent="0.3">
      <c r="A42" s="102">
        <v>15</v>
      </c>
      <c r="B42" s="102">
        <v>3102568</v>
      </c>
      <c r="C42" s="105" t="s">
        <v>86</v>
      </c>
      <c r="D42" s="103" t="s">
        <v>576</v>
      </c>
      <c r="E42" s="152"/>
      <c r="F42" s="105" t="s">
        <v>123</v>
      </c>
      <c r="G42" s="106">
        <v>2.7</v>
      </c>
      <c r="H42" s="107">
        <v>20</v>
      </c>
      <c r="I42" s="244">
        <f t="shared" si="0"/>
        <v>2.7</v>
      </c>
      <c r="J42" s="153"/>
      <c r="K42" s="106">
        <f t="shared" si="3"/>
        <v>0</v>
      </c>
      <c r="L42" s="108">
        <f t="shared" si="4"/>
        <v>0</v>
      </c>
    </row>
    <row r="43" spans="1:12" ht="43.2" x14ac:dyDescent="0.3">
      <c r="A43" s="102">
        <v>15</v>
      </c>
      <c r="B43" s="102">
        <v>3102569</v>
      </c>
      <c r="C43" s="105" t="s">
        <v>88</v>
      </c>
      <c r="D43" s="103" t="s">
        <v>577</v>
      </c>
      <c r="E43" s="152"/>
      <c r="F43" s="105" t="s">
        <v>123</v>
      </c>
      <c r="G43" s="106">
        <v>2.25</v>
      </c>
      <c r="H43" s="107">
        <v>85</v>
      </c>
      <c r="I43" s="244">
        <f t="shared" si="0"/>
        <v>2.25</v>
      </c>
      <c r="J43" s="153"/>
      <c r="K43" s="106">
        <f t="shared" si="3"/>
        <v>0</v>
      </c>
      <c r="L43" s="108">
        <f t="shared" si="4"/>
        <v>0</v>
      </c>
    </row>
    <row r="44" spans="1:12" ht="28.8" x14ac:dyDescent="0.3">
      <c r="A44" s="102">
        <v>15</v>
      </c>
      <c r="B44" s="102">
        <v>3102571</v>
      </c>
      <c r="C44" s="105" t="s">
        <v>90</v>
      </c>
      <c r="D44" s="103" t="s">
        <v>578</v>
      </c>
      <c r="E44" s="152"/>
      <c r="F44" s="105" t="s">
        <v>123</v>
      </c>
      <c r="G44" s="106">
        <v>1</v>
      </c>
      <c r="H44" s="107">
        <v>75</v>
      </c>
      <c r="I44" s="244">
        <f t="shared" si="0"/>
        <v>1</v>
      </c>
      <c r="J44" s="153"/>
      <c r="K44" s="106">
        <f t="shared" si="3"/>
        <v>0</v>
      </c>
      <c r="L44" s="108">
        <f t="shared" si="4"/>
        <v>0</v>
      </c>
    </row>
    <row r="45" spans="1:12" ht="43.2" x14ac:dyDescent="0.3">
      <c r="A45" s="102">
        <v>15</v>
      </c>
      <c r="B45" s="102">
        <v>3103156</v>
      </c>
      <c r="C45" s="105" t="s">
        <v>92</v>
      </c>
      <c r="D45" s="103" t="s">
        <v>579</v>
      </c>
      <c r="E45" s="152"/>
      <c r="F45" s="105" t="s">
        <v>123</v>
      </c>
      <c r="G45" s="106">
        <v>2.75</v>
      </c>
      <c r="H45" s="107">
        <v>50</v>
      </c>
      <c r="I45" s="244">
        <f t="shared" si="0"/>
        <v>2.75</v>
      </c>
      <c r="J45" s="153"/>
      <c r="K45" s="106">
        <f t="shared" si="3"/>
        <v>0</v>
      </c>
      <c r="L45" s="108">
        <f t="shared" si="4"/>
        <v>0</v>
      </c>
    </row>
    <row r="46" spans="1:12" ht="28.8" x14ac:dyDescent="0.3">
      <c r="A46" s="102">
        <v>15</v>
      </c>
      <c r="B46" s="102">
        <v>3102572</v>
      </c>
      <c r="C46" s="105" t="s">
        <v>94</v>
      </c>
      <c r="D46" s="103" t="s">
        <v>580</v>
      </c>
      <c r="E46" s="152"/>
      <c r="F46" s="105" t="s">
        <v>123</v>
      </c>
      <c r="G46" s="106">
        <v>1.8</v>
      </c>
      <c r="H46" s="107">
        <v>7</v>
      </c>
      <c r="I46" s="244">
        <f t="shared" si="0"/>
        <v>1.8</v>
      </c>
      <c r="J46" s="153"/>
      <c r="K46" s="106">
        <f t="shared" si="3"/>
        <v>0</v>
      </c>
      <c r="L46" s="108">
        <f t="shared" si="4"/>
        <v>0</v>
      </c>
    </row>
    <row r="47" spans="1:12" ht="28.8" x14ac:dyDescent="0.3">
      <c r="A47" s="102">
        <v>15</v>
      </c>
      <c r="B47" s="102">
        <v>3102573</v>
      </c>
      <c r="C47" s="105" t="s">
        <v>96</v>
      </c>
      <c r="D47" s="103" t="s">
        <v>581</v>
      </c>
      <c r="E47" s="152"/>
      <c r="F47" s="105" t="s">
        <v>123</v>
      </c>
      <c r="G47" s="106">
        <v>0.5</v>
      </c>
      <c r="H47" s="107">
        <v>18</v>
      </c>
      <c r="I47" s="244">
        <f t="shared" si="0"/>
        <v>0.5</v>
      </c>
      <c r="J47" s="153"/>
      <c r="K47" s="106">
        <f t="shared" si="3"/>
        <v>0</v>
      </c>
      <c r="L47" s="108">
        <f t="shared" si="4"/>
        <v>0</v>
      </c>
    </row>
    <row r="48" spans="1:12" ht="28.8" x14ac:dyDescent="0.3">
      <c r="A48" s="102">
        <v>15</v>
      </c>
      <c r="B48" s="102">
        <v>3102574</v>
      </c>
      <c r="C48" s="105" t="s">
        <v>98</v>
      </c>
      <c r="D48" s="103" t="s">
        <v>582</v>
      </c>
      <c r="E48" s="152"/>
      <c r="F48" s="105" t="s">
        <v>123</v>
      </c>
      <c r="G48" s="106">
        <v>1</v>
      </c>
      <c r="H48" s="107">
        <v>1</v>
      </c>
      <c r="I48" s="244">
        <f t="shared" si="0"/>
        <v>1</v>
      </c>
      <c r="J48" s="153"/>
      <c r="K48" s="106">
        <f t="shared" si="3"/>
        <v>0</v>
      </c>
      <c r="L48" s="108">
        <f t="shared" si="4"/>
        <v>0</v>
      </c>
    </row>
    <row r="49" spans="1:12" ht="43.2" x14ac:dyDescent="0.3">
      <c r="A49" s="102">
        <v>15</v>
      </c>
      <c r="B49" s="102">
        <v>3102575</v>
      </c>
      <c r="C49" s="105" t="s">
        <v>100</v>
      </c>
      <c r="D49" s="103" t="s">
        <v>583</v>
      </c>
      <c r="E49" s="152"/>
      <c r="F49" s="105" t="s">
        <v>123</v>
      </c>
      <c r="G49" s="106">
        <v>1</v>
      </c>
      <c r="H49" s="107">
        <v>1</v>
      </c>
      <c r="I49" s="244">
        <f t="shared" si="0"/>
        <v>1</v>
      </c>
      <c r="J49" s="153"/>
      <c r="K49" s="106">
        <f t="shared" si="3"/>
        <v>0</v>
      </c>
      <c r="L49" s="108">
        <f t="shared" si="4"/>
        <v>0</v>
      </c>
    </row>
    <row r="50" spans="1:12" ht="28.8" x14ac:dyDescent="0.3">
      <c r="A50" s="102">
        <v>15</v>
      </c>
      <c r="B50" s="102">
        <v>3102576</v>
      </c>
      <c r="C50" s="105" t="s">
        <v>102</v>
      </c>
      <c r="D50" s="103" t="s">
        <v>584</v>
      </c>
      <c r="E50" s="152"/>
      <c r="F50" s="105" t="s">
        <v>123</v>
      </c>
      <c r="G50" s="106">
        <v>1</v>
      </c>
      <c r="H50" s="107">
        <v>6</v>
      </c>
      <c r="I50" s="244">
        <f t="shared" si="0"/>
        <v>1</v>
      </c>
      <c r="J50" s="153"/>
      <c r="K50" s="106">
        <f t="shared" si="3"/>
        <v>0</v>
      </c>
      <c r="L50" s="108">
        <f t="shared" si="4"/>
        <v>0</v>
      </c>
    </row>
    <row r="51" spans="1:12" ht="28.8" x14ac:dyDescent="0.3">
      <c r="A51" s="102">
        <v>15</v>
      </c>
      <c r="B51" s="102">
        <v>3102577</v>
      </c>
      <c r="C51" s="105" t="s">
        <v>104</v>
      </c>
      <c r="D51" s="103" t="s">
        <v>585</v>
      </c>
      <c r="E51" s="152"/>
      <c r="F51" s="105" t="s">
        <v>123</v>
      </c>
      <c r="G51" s="106">
        <v>1.2</v>
      </c>
      <c r="H51" s="107">
        <v>4</v>
      </c>
      <c r="I51" s="244">
        <f t="shared" si="0"/>
        <v>1.2</v>
      </c>
      <c r="J51" s="153"/>
      <c r="K51" s="106">
        <f t="shared" si="3"/>
        <v>0</v>
      </c>
      <c r="L51" s="108">
        <f t="shared" si="4"/>
        <v>0</v>
      </c>
    </row>
    <row r="52" spans="1:12" ht="28.8" x14ac:dyDescent="0.3">
      <c r="A52" s="102">
        <v>15</v>
      </c>
      <c r="B52" s="102">
        <v>3102578</v>
      </c>
      <c r="C52" s="105" t="s">
        <v>106</v>
      </c>
      <c r="D52" s="103" t="s">
        <v>586</v>
      </c>
      <c r="E52" s="152"/>
      <c r="F52" s="105" t="s">
        <v>123</v>
      </c>
      <c r="G52" s="106">
        <v>2.5</v>
      </c>
      <c r="H52" s="107">
        <v>60</v>
      </c>
      <c r="I52" s="244">
        <f t="shared" si="0"/>
        <v>2.5</v>
      </c>
      <c r="J52" s="153"/>
      <c r="K52" s="106">
        <f t="shared" si="3"/>
        <v>0</v>
      </c>
      <c r="L52" s="108">
        <f t="shared" si="4"/>
        <v>0</v>
      </c>
    </row>
    <row r="53" spans="1:12" x14ac:dyDescent="0.3">
      <c r="A53" s="102">
        <v>15</v>
      </c>
      <c r="B53" s="102">
        <v>3103243</v>
      </c>
      <c r="C53" s="105" t="s">
        <v>108</v>
      </c>
      <c r="D53" s="103" t="s">
        <v>1115</v>
      </c>
      <c r="E53" s="152"/>
      <c r="F53" s="105" t="s">
        <v>123</v>
      </c>
      <c r="G53" s="106">
        <v>0.9</v>
      </c>
      <c r="H53" s="107">
        <v>60</v>
      </c>
      <c r="I53" s="244">
        <f t="shared" si="0"/>
        <v>0.9</v>
      </c>
      <c r="J53" s="153"/>
      <c r="K53" s="106">
        <f t="shared" si="3"/>
        <v>0</v>
      </c>
      <c r="L53" s="108">
        <f t="shared" si="4"/>
        <v>0</v>
      </c>
    </row>
    <row r="54" spans="1:12" x14ac:dyDescent="0.3">
      <c r="A54" s="102">
        <v>15</v>
      </c>
      <c r="B54" s="102">
        <v>3103244</v>
      </c>
      <c r="C54" s="105" t="s">
        <v>110</v>
      </c>
      <c r="D54" s="103" t="s">
        <v>1114</v>
      </c>
      <c r="E54" s="152"/>
      <c r="F54" s="105" t="s">
        <v>123</v>
      </c>
      <c r="G54" s="106">
        <v>2.4</v>
      </c>
      <c r="H54" s="107">
        <v>60</v>
      </c>
      <c r="I54" s="244">
        <f t="shared" si="0"/>
        <v>2.4</v>
      </c>
      <c r="J54" s="153"/>
      <c r="K54" s="106">
        <f t="shared" si="3"/>
        <v>0</v>
      </c>
      <c r="L54" s="108">
        <f t="shared" si="4"/>
        <v>0</v>
      </c>
    </row>
    <row r="55" spans="1:12" x14ac:dyDescent="0.3">
      <c r="A55" s="134"/>
      <c r="B55" s="134"/>
      <c r="C55" s="134"/>
      <c r="D55" s="136" t="s">
        <v>119</v>
      </c>
      <c r="E55" s="136"/>
      <c r="F55" s="134"/>
      <c r="G55" s="135"/>
      <c r="H55" s="137"/>
      <c r="I55" s="135"/>
      <c r="J55" s="135"/>
      <c r="K55" s="135"/>
      <c r="L55" s="138">
        <f>SUM(L2:L54)</f>
        <v>0</v>
      </c>
    </row>
    <row r="57" spans="1:12" x14ac:dyDescent="0.3">
      <c r="C57" s="263" t="s">
        <v>1257</v>
      </c>
      <c r="D57" s="263"/>
      <c r="E57" s="263"/>
      <c r="F57" s="263"/>
      <c r="G57" s="271"/>
      <c r="H57" s="263"/>
      <c r="I57" s="271"/>
      <c r="J57" s="263"/>
      <c r="K57" s="263"/>
    </row>
    <row r="58" spans="1:12" x14ac:dyDescent="0.3">
      <c r="C58" s="263"/>
      <c r="D58" s="263"/>
      <c r="E58" s="263"/>
      <c r="F58" s="263"/>
      <c r="G58" s="271"/>
      <c r="H58" s="263"/>
      <c r="I58" s="271"/>
      <c r="J58" s="263"/>
      <c r="K58" s="263"/>
    </row>
    <row r="59" spans="1:12" x14ac:dyDescent="0.3">
      <c r="C59" s="263"/>
      <c r="D59" s="263"/>
      <c r="E59" s="263"/>
      <c r="F59" s="263"/>
      <c r="G59" s="271"/>
      <c r="H59" s="263"/>
      <c r="I59" s="271"/>
      <c r="J59" s="263"/>
      <c r="K59" s="263"/>
    </row>
    <row r="60" spans="1:12" x14ac:dyDescent="0.3">
      <c r="C60" s="263"/>
      <c r="D60" s="263"/>
      <c r="E60" s="263"/>
      <c r="F60" s="263"/>
      <c r="G60" s="271"/>
      <c r="H60" s="263"/>
      <c r="I60" s="271"/>
      <c r="J60" s="263"/>
      <c r="K60" s="263"/>
    </row>
    <row r="61" spans="1:12" x14ac:dyDescent="0.3">
      <c r="C61" s="263"/>
      <c r="D61" s="263"/>
      <c r="E61" s="263"/>
      <c r="F61" s="263"/>
      <c r="G61" s="271"/>
      <c r="H61" s="263"/>
      <c r="I61" s="271"/>
      <c r="J61" s="263"/>
      <c r="K61" s="263"/>
    </row>
    <row r="62" spans="1:12" x14ac:dyDescent="0.3">
      <c r="C62" s="263"/>
      <c r="D62" s="263"/>
      <c r="E62" s="263"/>
      <c r="F62" s="263"/>
      <c r="G62" s="271"/>
      <c r="H62" s="263"/>
      <c r="I62" s="271"/>
      <c r="J62" s="263"/>
      <c r="K62" s="263"/>
    </row>
    <row r="63" spans="1:12" x14ac:dyDescent="0.3">
      <c r="C63" s="263"/>
      <c r="D63" s="263"/>
      <c r="E63" s="263"/>
      <c r="F63" s="263"/>
      <c r="G63" s="271"/>
      <c r="H63" s="263"/>
      <c r="I63" s="271"/>
      <c r="J63" s="263"/>
      <c r="K63" s="263"/>
    </row>
    <row r="64" spans="1:12" x14ac:dyDescent="0.3">
      <c r="C64" s="263"/>
      <c r="D64" s="263"/>
      <c r="E64" s="263"/>
      <c r="F64" s="263"/>
      <c r="G64" s="271"/>
      <c r="H64" s="263"/>
      <c r="I64" s="271"/>
      <c r="J64" s="263"/>
      <c r="K64" s="263"/>
    </row>
    <row r="65" spans="3:12" x14ac:dyDescent="0.3">
      <c r="C65" s="263"/>
      <c r="D65" s="263"/>
      <c r="E65" s="263"/>
      <c r="F65" s="263"/>
      <c r="G65" s="271"/>
      <c r="H65" s="263"/>
      <c r="I65" s="271"/>
      <c r="J65" s="263"/>
      <c r="K65" s="263"/>
    </row>
    <row r="66" spans="3:12" x14ac:dyDescent="0.3">
      <c r="D66" s="113" t="s">
        <v>120</v>
      </c>
      <c r="E66" s="28">
        <f ca="1">TODAY()</f>
        <v>46015</v>
      </c>
      <c r="F66" s="29"/>
      <c r="G66" s="173"/>
      <c r="H66" s="29"/>
    </row>
    <row r="67" spans="3:12" x14ac:dyDescent="0.3">
      <c r="D67" s="113" t="s">
        <v>121</v>
      </c>
      <c r="E67" s="264"/>
      <c r="F67" s="264"/>
      <c r="G67" s="272"/>
      <c r="H67" s="264"/>
      <c r="I67" s="272"/>
      <c r="J67" s="264"/>
      <c r="K67" s="264"/>
      <c r="L67" s="264"/>
    </row>
    <row r="68" spans="3:12" x14ac:dyDescent="0.3">
      <c r="D68" s="113"/>
      <c r="E68" s="264"/>
      <c r="F68" s="264"/>
      <c r="G68" s="272"/>
      <c r="H68" s="264"/>
      <c r="I68" s="272"/>
      <c r="J68" s="264"/>
      <c r="K68" s="264"/>
      <c r="L68" s="264"/>
    </row>
    <row r="69" spans="3:12" x14ac:dyDescent="0.3">
      <c r="D69" s="113"/>
      <c r="E69" s="114"/>
      <c r="F69" s="114"/>
      <c r="G69" s="155"/>
      <c r="H69" s="114"/>
    </row>
    <row r="70" spans="3:12" x14ac:dyDescent="0.3">
      <c r="D70" s="113"/>
      <c r="E70" s="114"/>
      <c r="F70" s="114"/>
      <c r="G70" s="155"/>
      <c r="H70" s="114"/>
    </row>
  </sheetData>
  <sheetProtection algorithmName="SHA-512" hashValue="vqYKpe3n3EalLORSA8dHppE5cmXOK9cn3wX8M6GPZfr1Y5zAHv+0nFqKUlpKVNZlTDK/JLS0rhppOzlG7mD+Ww==" saltValue="Q2WlwJjmw+y6ysXSuyiZBQ==" spinCount="100000" sheet="1" objects="1" scenarios="1"/>
  <mergeCells count="2">
    <mergeCell ref="C57:K65"/>
    <mergeCell ref="E67:L68"/>
  </mergeCells>
  <phoneticPr fontId="7" type="noConversion"/>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91"/>
  <sheetViews>
    <sheetView workbookViewId="0">
      <selection activeCell="I13" sqref="I13"/>
    </sheetView>
  </sheetViews>
  <sheetFormatPr defaultRowHeight="14.4" x14ac:dyDescent="0.3"/>
  <cols>
    <col min="1" max="1" width="7.6640625" style="24" customWidth="1"/>
    <col min="2" max="2" width="9.44140625" style="24" customWidth="1"/>
    <col min="3" max="3" width="8.6640625" style="26" customWidth="1"/>
    <col min="4" max="4" width="51.109375" style="104" customWidth="1"/>
    <col min="5" max="5" width="38.88671875" style="104" customWidth="1"/>
    <col min="6" max="6" width="6" style="24" bestFit="1" customWidth="1"/>
    <col min="7" max="7" width="9.109375" style="30"/>
    <col min="8" max="8" width="9.109375" style="112"/>
    <col min="9" max="10" width="9.5546875" style="30" bestFit="1" customWidth="1"/>
    <col min="11" max="11" width="22.6640625" style="30" customWidth="1"/>
    <col min="12" max="12" width="15.44140625" style="25" customWidth="1"/>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2" s="1" customFormat="1" ht="43.2" x14ac:dyDescent="0.3">
      <c r="A1" s="97" t="s">
        <v>0</v>
      </c>
      <c r="B1" s="97" t="s">
        <v>1105</v>
      </c>
      <c r="C1" s="98" t="s">
        <v>1</v>
      </c>
      <c r="D1" s="98" t="s">
        <v>2</v>
      </c>
      <c r="E1" s="98" t="s">
        <v>3</v>
      </c>
      <c r="F1" s="97" t="s">
        <v>4</v>
      </c>
      <c r="G1" s="99" t="s">
        <v>5</v>
      </c>
      <c r="H1" s="100" t="s">
        <v>6</v>
      </c>
      <c r="I1" s="99" t="s">
        <v>7</v>
      </c>
      <c r="J1" s="99" t="s">
        <v>8</v>
      </c>
      <c r="K1" s="99" t="s">
        <v>9</v>
      </c>
      <c r="L1" s="101" t="s">
        <v>10</v>
      </c>
    </row>
    <row r="2" spans="1:12" s="2" customFormat="1" x14ac:dyDescent="0.3">
      <c r="A2" s="102">
        <v>16</v>
      </c>
      <c r="B2" s="102">
        <v>3102383</v>
      </c>
      <c r="C2" s="177" t="s">
        <v>11</v>
      </c>
      <c r="D2" s="178" t="s">
        <v>587</v>
      </c>
      <c r="E2" s="152"/>
      <c r="F2" s="105" t="s">
        <v>13</v>
      </c>
      <c r="G2" s="179">
        <v>1</v>
      </c>
      <c r="H2" s="107">
        <v>600</v>
      </c>
      <c r="I2" s="251">
        <v>1</v>
      </c>
      <c r="J2" s="153"/>
      <c r="K2" s="106">
        <f>(G2*J2)/I2</f>
        <v>0</v>
      </c>
      <c r="L2" s="108">
        <f>ROUND(K2*H2,2)</f>
        <v>0</v>
      </c>
    </row>
    <row r="3" spans="1:12" s="2" customFormat="1" x14ac:dyDescent="0.3">
      <c r="A3" s="102">
        <v>16</v>
      </c>
      <c r="B3" s="102">
        <v>3102384</v>
      </c>
      <c r="C3" s="177" t="s">
        <v>14</v>
      </c>
      <c r="D3" s="178" t="s">
        <v>588</v>
      </c>
      <c r="E3" s="152"/>
      <c r="F3" s="105" t="s">
        <v>13</v>
      </c>
      <c r="G3" s="179">
        <v>1</v>
      </c>
      <c r="H3" s="107">
        <v>400</v>
      </c>
      <c r="I3" s="251">
        <v>1</v>
      </c>
      <c r="J3" s="153"/>
      <c r="K3" s="106">
        <f t="shared" ref="K3:K5" si="0">(G3*J3)/I3</f>
        <v>0</v>
      </c>
      <c r="L3" s="108">
        <f t="shared" ref="L3:L5" si="1">ROUND(K3*H3,2)</f>
        <v>0</v>
      </c>
    </row>
    <row r="4" spans="1:12" s="2" customFormat="1" x14ac:dyDescent="0.3">
      <c r="A4" s="102">
        <v>16</v>
      </c>
      <c r="B4" s="102">
        <v>3102385</v>
      </c>
      <c r="C4" s="177" t="s">
        <v>16</v>
      </c>
      <c r="D4" s="178" t="s">
        <v>589</v>
      </c>
      <c r="E4" s="152"/>
      <c r="F4" s="105" t="s">
        <v>13</v>
      </c>
      <c r="G4" s="179">
        <v>1</v>
      </c>
      <c r="H4" s="107">
        <v>600</v>
      </c>
      <c r="I4" s="251">
        <v>1</v>
      </c>
      <c r="J4" s="153"/>
      <c r="K4" s="106">
        <f t="shared" si="0"/>
        <v>0</v>
      </c>
      <c r="L4" s="108">
        <f t="shared" si="1"/>
        <v>0</v>
      </c>
    </row>
    <row r="5" spans="1:12" s="2" customFormat="1" ht="28.8" x14ac:dyDescent="0.3">
      <c r="A5" s="102">
        <v>16</v>
      </c>
      <c r="B5" s="102">
        <v>3102386</v>
      </c>
      <c r="C5" s="177" t="s">
        <v>18</v>
      </c>
      <c r="D5" s="178" t="s">
        <v>590</v>
      </c>
      <c r="E5" s="152"/>
      <c r="F5" s="105" t="s">
        <v>13</v>
      </c>
      <c r="G5" s="179">
        <v>2</v>
      </c>
      <c r="H5" s="107">
        <v>400</v>
      </c>
      <c r="I5" s="251">
        <v>2</v>
      </c>
      <c r="J5" s="153"/>
      <c r="K5" s="106">
        <f t="shared" si="0"/>
        <v>0</v>
      </c>
      <c r="L5" s="108">
        <f t="shared" si="1"/>
        <v>0</v>
      </c>
    </row>
    <row r="6" spans="1:12" s="2" customFormat="1" x14ac:dyDescent="0.3">
      <c r="A6" s="102">
        <v>16</v>
      </c>
      <c r="B6" s="102">
        <v>3102387</v>
      </c>
      <c r="C6" s="177" t="s">
        <v>20</v>
      </c>
      <c r="D6" s="178" t="s">
        <v>591</v>
      </c>
      <c r="E6" s="152"/>
      <c r="F6" s="105" t="s">
        <v>13</v>
      </c>
      <c r="G6" s="179">
        <v>1</v>
      </c>
      <c r="H6" s="107">
        <v>400</v>
      </c>
      <c r="I6" s="251">
        <v>1</v>
      </c>
      <c r="J6" s="153"/>
      <c r="K6" s="106">
        <f t="shared" ref="K6:K63" si="2">(G6*J6)/I6</f>
        <v>0</v>
      </c>
      <c r="L6" s="108">
        <f t="shared" ref="L6:L63" si="3">ROUND(K6*H6,2)</f>
        <v>0</v>
      </c>
    </row>
    <row r="7" spans="1:12" s="2" customFormat="1" x14ac:dyDescent="0.3">
      <c r="A7" s="102">
        <v>16</v>
      </c>
      <c r="B7" s="102">
        <v>3102388</v>
      </c>
      <c r="C7" s="177" t="s">
        <v>22</v>
      </c>
      <c r="D7" s="178" t="s">
        <v>592</v>
      </c>
      <c r="E7" s="152"/>
      <c r="F7" s="105" t="s">
        <v>13</v>
      </c>
      <c r="G7" s="179">
        <v>2</v>
      </c>
      <c r="H7" s="107">
        <v>500</v>
      </c>
      <c r="I7" s="251">
        <v>2</v>
      </c>
      <c r="J7" s="153"/>
      <c r="K7" s="106">
        <f t="shared" si="2"/>
        <v>0</v>
      </c>
      <c r="L7" s="108">
        <f t="shared" si="3"/>
        <v>0</v>
      </c>
    </row>
    <row r="8" spans="1:12" s="2" customFormat="1" ht="28.8" x14ac:dyDescent="0.3">
      <c r="A8" s="102">
        <v>16</v>
      </c>
      <c r="B8" s="102">
        <v>3102389</v>
      </c>
      <c r="C8" s="177" t="s">
        <v>24</v>
      </c>
      <c r="D8" s="178" t="s">
        <v>593</v>
      </c>
      <c r="E8" s="152"/>
      <c r="F8" s="105" t="s">
        <v>13</v>
      </c>
      <c r="G8" s="179">
        <v>1</v>
      </c>
      <c r="H8" s="107">
        <v>900</v>
      </c>
      <c r="I8" s="251">
        <v>1</v>
      </c>
      <c r="J8" s="153"/>
      <c r="K8" s="106">
        <f t="shared" si="2"/>
        <v>0</v>
      </c>
      <c r="L8" s="108">
        <f t="shared" si="3"/>
        <v>0</v>
      </c>
    </row>
    <row r="9" spans="1:12" s="2" customFormat="1" ht="28.8" x14ac:dyDescent="0.3">
      <c r="A9" s="102">
        <v>16</v>
      </c>
      <c r="B9" s="102">
        <v>3102390</v>
      </c>
      <c r="C9" s="177" t="s">
        <v>26</v>
      </c>
      <c r="D9" s="178" t="s">
        <v>594</v>
      </c>
      <c r="E9" s="152"/>
      <c r="F9" s="105" t="s">
        <v>13</v>
      </c>
      <c r="G9" s="179">
        <v>1</v>
      </c>
      <c r="H9" s="107">
        <v>300</v>
      </c>
      <c r="I9" s="251">
        <v>1</v>
      </c>
      <c r="J9" s="153"/>
      <c r="K9" s="106">
        <f t="shared" si="2"/>
        <v>0</v>
      </c>
      <c r="L9" s="108">
        <f t="shared" si="3"/>
        <v>0</v>
      </c>
    </row>
    <row r="10" spans="1:12" s="2" customFormat="1" ht="28.8" x14ac:dyDescent="0.3">
      <c r="A10" s="102">
        <v>16</v>
      </c>
      <c r="B10" s="102">
        <v>3102391</v>
      </c>
      <c r="C10" s="177" t="s">
        <v>28</v>
      </c>
      <c r="D10" s="178" t="s">
        <v>595</v>
      </c>
      <c r="E10" s="152"/>
      <c r="F10" s="105" t="s">
        <v>13</v>
      </c>
      <c r="G10" s="179">
        <v>8</v>
      </c>
      <c r="H10" s="107">
        <v>400</v>
      </c>
      <c r="I10" s="251">
        <v>8</v>
      </c>
      <c r="J10" s="153"/>
      <c r="K10" s="106">
        <f t="shared" si="2"/>
        <v>0</v>
      </c>
      <c r="L10" s="108">
        <f t="shared" si="3"/>
        <v>0</v>
      </c>
    </row>
    <row r="11" spans="1:12" s="2" customFormat="1" x14ac:dyDescent="0.3">
      <c r="A11" s="102">
        <v>16</v>
      </c>
      <c r="B11" s="102">
        <v>3102392</v>
      </c>
      <c r="C11" s="177" t="s">
        <v>30</v>
      </c>
      <c r="D11" s="178" t="s">
        <v>596</v>
      </c>
      <c r="E11" s="152"/>
      <c r="F11" s="105" t="s">
        <v>13</v>
      </c>
      <c r="G11" s="179">
        <v>1</v>
      </c>
      <c r="H11" s="107">
        <v>400</v>
      </c>
      <c r="I11" s="251">
        <v>1</v>
      </c>
      <c r="J11" s="153"/>
      <c r="K11" s="106">
        <f t="shared" si="2"/>
        <v>0</v>
      </c>
      <c r="L11" s="108">
        <f t="shared" si="3"/>
        <v>0</v>
      </c>
    </row>
    <row r="12" spans="1:12" s="2" customFormat="1" x14ac:dyDescent="0.3">
      <c r="A12" s="102">
        <v>16</v>
      </c>
      <c r="B12" s="102">
        <v>3102393</v>
      </c>
      <c r="C12" s="177" t="s">
        <v>32</v>
      </c>
      <c r="D12" s="178" t="s">
        <v>597</v>
      </c>
      <c r="E12" s="152"/>
      <c r="F12" s="105" t="s">
        <v>13</v>
      </c>
      <c r="G12" s="179">
        <v>1</v>
      </c>
      <c r="H12" s="107">
        <v>200</v>
      </c>
      <c r="I12" s="251">
        <v>1</v>
      </c>
      <c r="J12" s="153"/>
      <c r="K12" s="106">
        <f t="shared" si="2"/>
        <v>0</v>
      </c>
      <c r="L12" s="108">
        <f t="shared" si="3"/>
        <v>0</v>
      </c>
    </row>
    <row r="13" spans="1:12" s="2" customFormat="1" ht="28.8" x14ac:dyDescent="0.3">
      <c r="A13" s="102">
        <v>16</v>
      </c>
      <c r="B13" s="102">
        <v>3102394</v>
      </c>
      <c r="C13" s="177" t="s">
        <v>34</v>
      </c>
      <c r="D13" s="178" t="s">
        <v>598</v>
      </c>
      <c r="E13" s="152"/>
      <c r="F13" s="105" t="s">
        <v>13</v>
      </c>
      <c r="G13" s="179">
        <v>1</v>
      </c>
      <c r="H13" s="107">
        <v>200</v>
      </c>
      <c r="I13" s="251">
        <v>1</v>
      </c>
      <c r="J13" s="153"/>
      <c r="K13" s="106">
        <f t="shared" si="2"/>
        <v>0</v>
      </c>
      <c r="L13" s="108">
        <f t="shared" si="3"/>
        <v>0</v>
      </c>
    </row>
    <row r="14" spans="1:12" s="2" customFormat="1" ht="43.2" x14ac:dyDescent="0.3">
      <c r="A14" s="102">
        <v>16</v>
      </c>
      <c r="B14" s="102">
        <v>3102395</v>
      </c>
      <c r="C14" s="177" t="s">
        <v>36</v>
      </c>
      <c r="D14" s="178" t="s">
        <v>599</v>
      </c>
      <c r="E14" s="152"/>
      <c r="F14" s="105" t="s">
        <v>13</v>
      </c>
      <c r="G14" s="179">
        <v>1</v>
      </c>
      <c r="H14" s="107">
        <v>200</v>
      </c>
      <c r="I14" s="251">
        <v>1</v>
      </c>
      <c r="J14" s="153"/>
      <c r="K14" s="106">
        <f t="shared" si="2"/>
        <v>0</v>
      </c>
      <c r="L14" s="108">
        <f t="shared" si="3"/>
        <v>0</v>
      </c>
    </row>
    <row r="15" spans="1:12" s="2" customFormat="1" ht="28.8" x14ac:dyDescent="0.3">
      <c r="A15" s="102">
        <v>16</v>
      </c>
      <c r="B15" s="102">
        <v>3102396</v>
      </c>
      <c r="C15" s="177" t="s">
        <v>135</v>
      </c>
      <c r="D15" s="178" t="s">
        <v>600</v>
      </c>
      <c r="E15" s="152"/>
      <c r="F15" s="105" t="s">
        <v>13</v>
      </c>
      <c r="G15" s="179">
        <v>2</v>
      </c>
      <c r="H15" s="107">
        <v>300</v>
      </c>
      <c r="I15" s="251">
        <v>2</v>
      </c>
      <c r="J15" s="153"/>
      <c r="K15" s="106">
        <f t="shared" si="2"/>
        <v>0</v>
      </c>
      <c r="L15" s="108">
        <f t="shared" si="3"/>
        <v>0</v>
      </c>
    </row>
    <row r="16" spans="1:12" s="2" customFormat="1" ht="28.8" x14ac:dyDescent="0.3">
      <c r="A16" s="102">
        <v>16</v>
      </c>
      <c r="B16" s="102">
        <v>3102397</v>
      </c>
      <c r="C16" s="177" t="s">
        <v>137</v>
      </c>
      <c r="D16" s="178" t="s">
        <v>601</v>
      </c>
      <c r="E16" s="152"/>
      <c r="F16" s="105" t="s">
        <v>13</v>
      </c>
      <c r="G16" s="179">
        <v>2</v>
      </c>
      <c r="H16" s="107">
        <v>300</v>
      </c>
      <c r="I16" s="251">
        <v>2</v>
      </c>
      <c r="J16" s="153"/>
      <c r="K16" s="106">
        <f t="shared" si="2"/>
        <v>0</v>
      </c>
      <c r="L16" s="108">
        <f t="shared" si="3"/>
        <v>0</v>
      </c>
    </row>
    <row r="17" spans="1:12" s="2" customFormat="1" ht="28.8" x14ac:dyDescent="0.3">
      <c r="A17" s="102">
        <v>16</v>
      </c>
      <c r="B17" s="102">
        <v>3102398</v>
      </c>
      <c r="C17" s="177" t="s">
        <v>139</v>
      </c>
      <c r="D17" s="178" t="s">
        <v>602</v>
      </c>
      <c r="E17" s="152"/>
      <c r="F17" s="105" t="s">
        <v>13</v>
      </c>
      <c r="G17" s="179">
        <v>2</v>
      </c>
      <c r="H17" s="107">
        <v>200</v>
      </c>
      <c r="I17" s="251">
        <v>2</v>
      </c>
      <c r="J17" s="153"/>
      <c r="K17" s="106">
        <f t="shared" si="2"/>
        <v>0</v>
      </c>
      <c r="L17" s="108">
        <f t="shared" si="3"/>
        <v>0</v>
      </c>
    </row>
    <row r="18" spans="1:12" s="2" customFormat="1" x14ac:dyDescent="0.3">
      <c r="A18" s="102">
        <v>16</v>
      </c>
      <c r="B18" s="102">
        <v>3102399</v>
      </c>
      <c r="C18" s="177" t="s">
        <v>38</v>
      </c>
      <c r="D18" s="178" t="s">
        <v>603</v>
      </c>
      <c r="E18" s="152"/>
      <c r="F18" s="105" t="s">
        <v>13</v>
      </c>
      <c r="G18" s="179">
        <v>0.8</v>
      </c>
      <c r="H18" s="107">
        <v>50</v>
      </c>
      <c r="I18" s="251">
        <v>0.8</v>
      </c>
      <c r="J18" s="153"/>
      <c r="K18" s="106">
        <f t="shared" si="2"/>
        <v>0</v>
      </c>
      <c r="L18" s="108">
        <f t="shared" si="3"/>
        <v>0</v>
      </c>
    </row>
    <row r="19" spans="1:12" s="2" customFormat="1" ht="28.8" x14ac:dyDescent="0.3">
      <c r="A19" s="102">
        <v>16</v>
      </c>
      <c r="B19" s="102">
        <v>3102400</v>
      </c>
      <c r="C19" s="177" t="s">
        <v>40</v>
      </c>
      <c r="D19" s="178" t="s">
        <v>604</v>
      </c>
      <c r="E19" s="152"/>
      <c r="F19" s="105" t="s">
        <v>13</v>
      </c>
      <c r="G19" s="179">
        <v>0.8</v>
      </c>
      <c r="H19" s="107">
        <v>120</v>
      </c>
      <c r="I19" s="251">
        <v>0.8</v>
      </c>
      <c r="J19" s="153"/>
      <c r="K19" s="106">
        <f t="shared" si="2"/>
        <v>0</v>
      </c>
      <c r="L19" s="108">
        <f t="shared" si="3"/>
        <v>0</v>
      </c>
    </row>
    <row r="20" spans="1:12" s="2" customFormat="1" ht="28.8" x14ac:dyDescent="0.3">
      <c r="A20" s="102">
        <v>16</v>
      </c>
      <c r="B20" s="102">
        <v>3102401</v>
      </c>
      <c r="C20" s="177" t="s">
        <v>42</v>
      </c>
      <c r="D20" s="178" t="s">
        <v>605</v>
      </c>
      <c r="E20" s="152"/>
      <c r="F20" s="105" t="s">
        <v>13</v>
      </c>
      <c r="G20" s="179">
        <v>0.1</v>
      </c>
      <c r="H20" s="107">
        <v>80</v>
      </c>
      <c r="I20" s="251">
        <v>0.1</v>
      </c>
      <c r="J20" s="153"/>
      <c r="K20" s="106">
        <f t="shared" si="2"/>
        <v>0</v>
      </c>
      <c r="L20" s="108">
        <f t="shared" si="3"/>
        <v>0</v>
      </c>
    </row>
    <row r="21" spans="1:12" s="2" customFormat="1" x14ac:dyDescent="0.3">
      <c r="A21" s="102">
        <v>16</v>
      </c>
      <c r="B21" s="102">
        <v>3102402</v>
      </c>
      <c r="C21" s="177" t="s">
        <v>44</v>
      </c>
      <c r="D21" s="178" t="s">
        <v>606</v>
      </c>
      <c r="E21" s="152"/>
      <c r="F21" s="105" t="s">
        <v>123</v>
      </c>
      <c r="G21" s="179">
        <v>0.1</v>
      </c>
      <c r="H21" s="107">
        <v>200</v>
      </c>
      <c r="I21" s="251">
        <v>0.1</v>
      </c>
      <c r="J21" s="153"/>
      <c r="K21" s="106">
        <f t="shared" si="2"/>
        <v>0</v>
      </c>
      <c r="L21" s="108">
        <f t="shared" si="3"/>
        <v>0</v>
      </c>
    </row>
    <row r="22" spans="1:12" s="2" customFormat="1" ht="28.8" x14ac:dyDescent="0.3">
      <c r="A22" s="102">
        <v>16</v>
      </c>
      <c r="B22" s="102">
        <v>3102403</v>
      </c>
      <c r="C22" s="177" t="s">
        <v>46</v>
      </c>
      <c r="D22" s="178" t="s">
        <v>607</v>
      </c>
      <c r="E22" s="152"/>
      <c r="F22" s="105" t="s">
        <v>13</v>
      </c>
      <c r="G22" s="179">
        <v>0.06</v>
      </c>
      <c r="H22" s="107">
        <v>150</v>
      </c>
      <c r="I22" s="251">
        <v>0.06</v>
      </c>
      <c r="J22" s="153"/>
      <c r="K22" s="106">
        <f t="shared" si="2"/>
        <v>0</v>
      </c>
      <c r="L22" s="108">
        <f t="shared" si="3"/>
        <v>0</v>
      </c>
    </row>
    <row r="23" spans="1:12" s="2" customFormat="1" x14ac:dyDescent="0.3">
      <c r="A23" s="102">
        <v>16</v>
      </c>
      <c r="B23" s="102">
        <v>3102404</v>
      </c>
      <c r="C23" s="177" t="s">
        <v>48</v>
      </c>
      <c r="D23" s="178" t="s">
        <v>608</v>
      </c>
      <c r="E23" s="152"/>
      <c r="F23" s="105" t="s">
        <v>13</v>
      </c>
      <c r="G23" s="179">
        <v>0.06</v>
      </c>
      <c r="H23" s="107">
        <v>60</v>
      </c>
      <c r="I23" s="251">
        <v>0.06</v>
      </c>
      <c r="J23" s="153"/>
      <c r="K23" s="106">
        <f t="shared" si="2"/>
        <v>0</v>
      </c>
      <c r="L23" s="108">
        <f t="shared" si="3"/>
        <v>0</v>
      </c>
    </row>
    <row r="24" spans="1:12" s="2" customFormat="1" x14ac:dyDescent="0.3">
      <c r="A24" s="102">
        <v>16</v>
      </c>
      <c r="B24" s="102">
        <v>3102405</v>
      </c>
      <c r="C24" s="177" t="s">
        <v>50</v>
      </c>
      <c r="D24" s="178" t="s">
        <v>609</v>
      </c>
      <c r="E24" s="152"/>
      <c r="F24" s="105" t="s">
        <v>123</v>
      </c>
      <c r="G24" s="179">
        <v>7.0000000000000007E-2</v>
      </c>
      <c r="H24" s="107">
        <v>60</v>
      </c>
      <c r="I24" s="251">
        <v>7.0000000000000007E-2</v>
      </c>
      <c r="J24" s="153"/>
      <c r="K24" s="106">
        <f t="shared" si="2"/>
        <v>0</v>
      </c>
      <c r="L24" s="108">
        <f t="shared" si="3"/>
        <v>0</v>
      </c>
    </row>
    <row r="25" spans="1:12" s="2" customFormat="1" x14ac:dyDescent="0.3">
      <c r="A25" s="102">
        <v>16</v>
      </c>
      <c r="B25" s="102">
        <v>3102406</v>
      </c>
      <c r="C25" s="177" t="s">
        <v>52</v>
      </c>
      <c r="D25" s="178" t="s">
        <v>610</v>
      </c>
      <c r="E25" s="152"/>
      <c r="F25" s="105" t="s">
        <v>123</v>
      </c>
      <c r="G25" s="179">
        <v>0.7</v>
      </c>
      <c r="H25" s="107">
        <v>60</v>
      </c>
      <c r="I25" s="251">
        <v>0.7</v>
      </c>
      <c r="J25" s="153"/>
      <c r="K25" s="106">
        <f t="shared" si="2"/>
        <v>0</v>
      </c>
      <c r="L25" s="108">
        <f t="shared" si="3"/>
        <v>0</v>
      </c>
    </row>
    <row r="26" spans="1:12" s="2" customFormat="1" x14ac:dyDescent="0.3">
      <c r="A26" s="102">
        <v>16</v>
      </c>
      <c r="B26" s="102">
        <v>3102407</v>
      </c>
      <c r="C26" s="177" t="s">
        <v>54</v>
      </c>
      <c r="D26" s="178" t="s">
        <v>611</v>
      </c>
      <c r="E26" s="152"/>
      <c r="F26" s="105" t="s">
        <v>13</v>
      </c>
      <c r="G26" s="179">
        <v>0.8</v>
      </c>
      <c r="H26" s="107">
        <v>50</v>
      </c>
      <c r="I26" s="251">
        <v>0.8</v>
      </c>
      <c r="J26" s="153"/>
      <c r="K26" s="106">
        <f t="shared" si="2"/>
        <v>0</v>
      </c>
      <c r="L26" s="108">
        <f t="shared" si="3"/>
        <v>0</v>
      </c>
    </row>
    <row r="27" spans="1:12" s="2" customFormat="1" ht="43.2" x14ac:dyDescent="0.3">
      <c r="A27" s="102">
        <v>16</v>
      </c>
      <c r="B27" s="102">
        <v>3102408</v>
      </c>
      <c r="C27" s="177" t="s">
        <v>56</v>
      </c>
      <c r="D27" s="178" t="s">
        <v>612</v>
      </c>
      <c r="E27" s="152"/>
      <c r="F27" s="105" t="s">
        <v>13</v>
      </c>
      <c r="G27" s="179">
        <v>0.8</v>
      </c>
      <c r="H27" s="107">
        <v>220</v>
      </c>
      <c r="I27" s="251">
        <v>0.8</v>
      </c>
      <c r="J27" s="153"/>
      <c r="K27" s="106">
        <f t="shared" si="2"/>
        <v>0</v>
      </c>
      <c r="L27" s="108">
        <f t="shared" si="3"/>
        <v>0</v>
      </c>
    </row>
    <row r="28" spans="1:12" s="2" customFormat="1" ht="28.8" x14ac:dyDescent="0.3">
      <c r="A28" s="102">
        <v>16</v>
      </c>
      <c r="B28" s="102">
        <v>3102409</v>
      </c>
      <c r="C28" s="177" t="s">
        <v>58</v>
      </c>
      <c r="D28" s="178" t="s">
        <v>613</v>
      </c>
      <c r="E28" s="152"/>
      <c r="F28" s="105" t="s">
        <v>13</v>
      </c>
      <c r="G28" s="179">
        <v>1</v>
      </c>
      <c r="H28" s="107">
        <v>150</v>
      </c>
      <c r="I28" s="251">
        <v>1</v>
      </c>
      <c r="J28" s="153"/>
      <c r="K28" s="106">
        <f t="shared" si="2"/>
        <v>0</v>
      </c>
      <c r="L28" s="108">
        <f t="shared" si="3"/>
        <v>0</v>
      </c>
    </row>
    <row r="29" spans="1:12" s="2" customFormat="1" ht="28.8" x14ac:dyDescent="0.3">
      <c r="A29" s="102">
        <v>16</v>
      </c>
      <c r="B29" s="102">
        <v>3102410</v>
      </c>
      <c r="C29" s="177" t="s">
        <v>60</v>
      </c>
      <c r="D29" s="178" t="s">
        <v>614</v>
      </c>
      <c r="E29" s="152"/>
      <c r="F29" s="105" t="s">
        <v>13</v>
      </c>
      <c r="G29" s="179">
        <v>1</v>
      </c>
      <c r="H29" s="107">
        <v>150</v>
      </c>
      <c r="I29" s="251">
        <v>1</v>
      </c>
      <c r="J29" s="153"/>
      <c r="K29" s="106">
        <f t="shared" si="2"/>
        <v>0</v>
      </c>
      <c r="L29" s="108">
        <f t="shared" si="3"/>
        <v>0</v>
      </c>
    </row>
    <row r="30" spans="1:12" s="2" customFormat="1" ht="28.8" x14ac:dyDescent="0.3">
      <c r="A30" s="102">
        <v>16</v>
      </c>
      <c r="B30" s="102">
        <v>3102411</v>
      </c>
      <c r="C30" s="177" t="s">
        <v>62</v>
      </c>
      <c r="D30" s="178" t="s">
        <v>615</v>
      </c>
      <c r="E30" s="152"/>
      <c r="F30" s="105" t="s">
        <v>13</v>
      </c>
      <c r="G30" s="179">
        <v>1</v>
      </c>
      <c r="H30" s="107">
        <v>150</v>
      </c>
      <c r="I30" s="251">
        <v>1</v>
      </c>
      <c r="J30" s="153"/>
      <c r="K30" s="106">
        <f t="shared" si="2"/>
        <v>0</v>
      </c>
      <c r="L30" s="108">
        <f t="shared" si="3"/>
        <v>0</v>
      </c>
    </row>
    <row r="31" spans="1:12" s="2" customFormat="1" ht="28.8" x14ac:dyDescent="0.3">
      <c r="A31" s="102">
        <v>16</v>
      </c>
      <c r="B31" s="102">
        <v>3102412</v>
      </c>
      <c r="C31" s="177" t="s">
        <v>64</v>
      </c>
      <c r="D31" s="178" t="s">
        <v>616</v>
      </c>
      <c r="E31" s="152"/>
      <c r="F31" s="105" t="s">
        <v>13</v>
      </c>
      <c r="G31" s="179">
        <v>1</v>
      </c>
      <c r="H31" s="107">
        <v>150</v>
      </c>
      <c r="I31" s="251">
        <v>1</v>
      </c>
      <c r="J31" s="153"/>
      <c r="K31" s="106">
        <f t="shared" si="2"/>
        <v>0</v>
      </c>
      <c r="L31" s="108">
        <f t="shared" si="3"/>
        <v>0</v>
      </c>
    </row>
    <row r="32" spans="1:12" s="2" customFormat="1" x14ac:dyDescent="0.3">
      <c r="A32" s="102">
        <v>16</v>
      </c>
      <c r="B32" s="102">
        <v>3102413</v>
      </c>
      <c r="C32" s="177" t="s">
        <v>66</v>
      </c>
      <c r="D32" s="178" t="s">
        <v>617</v>
      </c>
      <c r="E32" s="152"/>
      <c r="F32" s="105" t="s">
        <v>13</v>
      </c>
      <c r="G32" s="179">
        <v>2</v>
      </c>
      <c r="H32" s="107">
        <v>120</v>
      </c>
      <c r="I32" s="251">
        <v>2</v>
      </c>
      <c r="J32" s="153"/>
      <c r="K32" s="106">
        <f t="shared" si="2"/>
        <v>0</v>
      </c>
      <c r="L32" s="108">
        <f t="shared" si="3"/>
        <v>0</v>
      </c>
    </row>
    <row r="33" spans="1:12" s="2" customFormat="1" x14ac:dyDescent="0.3">
      <c r="A33" s="102">
        <v>16</v>
      </c>
      <c r="B33" s="102">
        <v>3102414</v>
      </c>
      <c r="C33" s="177" t="s">
        <v>68</v>
      </c>
      <c r="D33" s="178" t="s">
        <v>618</v>
      </c>
      <c r="E33" s="152"/>
      <c r="F33" s="105" t="s">
        <v>13</v>
      </c>
      <c r="G33" s="179">
        <v>1</v>
      </c>
      <c r="H33" s="107">
        <v>120</v>
      </c>
      <c r="I33" s="251">
        <v>1</v>
      </c>
      <c r="J33" s="153"/>
      <c r="K33" s="106">
        <f t="shared" si="2"/>
        <v>0</v>
      </c>
      <c r="L33" s="108">
        <f t="shared" si="3"/>
        <v>0</v>
      </c>
    </row>
    <row r="34" spans="1:12" s="2" customFormat="1" x14ac:dyDescent="0.3">
      <c r="A34" s="102">
        <v>16</v>
      </c>
      <c r="B34" s="102">
        <v>3102415</v>
      </c>
      <c r="C34" s="177" t="s">
        <v>70</v>
      </c>
      <c r="D34" s="178" t="s">
        <v>619</v>
      </c>
      <c r="E34" s="152"/>
      <c r="F34" s="105" t="s">
        <v>13</v>
      </c>
      <c r="G34" s="179">
        <v>1</v>
      </c>
      <c r="H34" s="107">
        <v>250</v>
      </c>
      <c r="I34" s="251">
        <v>1</v>
      </c>
      <c r="J34" s="153"/>
      <c r="K34" s="106">
        <f t="shared" si="2"/>
        <v>0</v>
      </c>
      <c r="L34" s="108">
        <f t="shared" si="3"/>
        <v>0</v>
      </c>
    </row>
    <row r="35" spans="1:12" s="2" customFormat="1" ht="28.8" x14ac:dyDescent="0.3">
      <c r="A35" s="102">
        <v>16</v>
      </c>
      <c r="B35" s="102">
        <v>3102416</v>
      </c>
      <c r="C35" s="177" t="s">
        <v>72</v>
      </c>
      <c r="D35" s="178" t="s">
        <v>620</v>
      </c>
      <c r="E35" s="152"/>
      <c r="F35" s="105" t="s">
        <v>13</v>
      </c>
      <c r="G35" s="179">
        <v>1</v>
      </c>
      <c r="H35" s="107">
        <v>200</v>
      </c>
      <c r="I35" s="251">
        <v>1</v>
      </c>
      <c r="J35" s="153"/>
      <c r="K35" s="106">
        <f t="shared" si="2"/>
        <v>0</v>
      </c>
      <c r="L35" s="108">
        <f t="shared" si="3"/>
        <v>0</v>
      </c>
    </row>
    <row r="36" spans="1:12" s="2" customFormat="1" x14ac:dyDescent="0.3">
      <c r="A36" s="102">
        <v>16</v>
      </c>
      <c r="B36" s="102">
        <v>3102417</v>
      </c>
      <c r="C36" s="177" t="s">
        <v>74</v>
      </c>
      <c r="D36" s="178" t="s">
        <v>621</v>
      </c>
      <c r="E36" s="152"/>
      <c r="F36" s="105" t="s">
        <v>123</v>
      </c>
      <c r="G36" s="179">
        <v>0.08</v>
      </c>
      <c r="H36" s="107">
        <v>600</v>
      </c>
      <c r="I36" s="251">
        <v>0.08</v>
      </c>
      <c r="J36" s="153"/>
      <c r="K36" s="106">
        <f t="shared" si="2"/>
        <v>0</v>
      </c>
      <c r="L36" s="108">
        <f t="shared" si="3"/>
        <v>0</v>
      </c>
    </row>
    <row r="37" spans="1:12" s="2" customFormat="1" x14ac:dyDescent="0.3">
      <c r="A37" s="102">
        <v>16</v>
      </c>
      <c r="B37" s="102">
        <v>3102418</v>
      </c>
      <c r="C37" s="177" t="s">
        <v>76</v>
      </c>
      <c r="D37" s="178" t="s">
        <v>622</v>
      </c>
      <c r="E37" s="152"/>
      <c r="F37" s="105" t="s">
        <v>123</v>
      </c>
      <c r="G37" s="179">
        <v>0.09</v>
      </c>
      <c r="H37" s="107">
        <v>300</v>
      </c>
      <c r="I37" s="251">
        <v>0.09</v>
      </c>
      <c r="J37" s="153"/>
      <c r="K37" s="106">
        <f t="shared" si="2"/>
        <v>0</v>
      </c>
      <c r="L37" s="108">
        <f t="shared" si="3"/>
        <v>0</v>
      </c>
    </row>
    <row r="38" spans="1:12" s="2" customFormat="1" x14ac:dyDescent="0.3">
      <c r="A38" s="102">
        <v>16</v>
      </c>
      <c r="B38" s="102">
        <v>3102419</v>
      </c>
      <c r="C38" s="177" t="s">
        <v>78</v>
      </c>
      <c r="D38" s="178" t="s">
        <v>623</v>
      </c>
      <c r="E38" s="152"/>
      <c r="F38" s="105" t="s">
        <v>123</v>
      </c>
      <c r="G38" s="179">
        <v>0.11</v>
      </c>
      <c r="H38" s="107">
        <v>200</v>
      </c>
      <c r="I38" s="251">
        <v>0.11</v>
      </c>
      <c r="J38" s="153"/>
      <c r="K38" s="106">
        <f t="shared" si="2"/>
        <v>0</v>
      </c>
      <c r="L38" s="108">
        <f t="shared" si="3"/>
        <v>0</v>
      </c>
    </row>
    <row r="39" spans="1:12" s="2" customFormat="1" x14ac:dyDescent="0.3">
      <c r="A39" s="102">
        <v>16</v>
      </c>
      <c r="B39" s="102">
        <v>3102420</v>
      </c>
      <c r="C39" s="177" t="s">
        <v>80</v>
      </c>
      <c r="D39" s="178" t="s">
        <v>624</v>
      </c>
      <c r="E39" s="152"/>
      <c r="F39" s="105" t="s">
        <v>123</v>
      </c>
      <c r="G39" s="179">
        <v>0.09</v>
      </c>
      <c r="H39" s="107">
        <v>600</v>
      </c>
      <c r="I39" s="251">
        <v>0.09</v>
      </c>
      <c r="J39" s="153"/>
      <c r="K39" s="106">
        <f t="shared" si="2"/>
        <v>0</v>
      </c>
      <c r="L39" s="108">
        <f t="shared" si="3"/>
        <v>0</v>
      </c>
    </row>
    <row r="40" spans="1:12" s="2" customFormat="1" x14ac:dyDescent="0.3">
      <c r="A40" s="102">
        <v>16</v>
      </c>
      <c r="B40" s="102">
        <v>3102421</v>
      </c>
      <c r="C40" s="177" t="s">
        <v>82</v>
      </c>
      <c r="D40" s="178" t="s">
        <v>625</v>
      </c>
      <c r="E40" s="152"/>
      <c r="F40" s="105" t="s">
        <v>123</v>
      </c>
      <c r="G40" s="179">
        <v>0.12</v>
      </c>
      <c r="H40" s="107">
        <v>400</v>
      </c>
      <c r="I40" s="251">
        <v>0.12</v>
      </c>
      <c r="J40" s="153"/>
      <c r="K40" s="106">
        <f t="shared" si="2"/>
        <v>0</v>
      </c>
      <c r="L40" s="108">
        <f t="shared" si="3"/>
        <v>0</v>
      </c>
    </row>
    <row r="41" spans="1:12" s="2" customFormat="1" x14ac:dyDescent="0.3">
      <c r="A41" s="102">
        <v>16</v>
      </c>
      <c r="B41" s="102">
        <v>3102422</v>
      </c>
      <c r="C41" s="177" t="s">
        <v>84</v>
      </c>
      <c r="D41" s="178" t="s">
        <v>626</v>
      </c>
      <c r="E41" s="152"/>
      <c r="F41" s="105" t="s">
        <v>123</v>
      </c>
      <c r="G41" s="179">
        <v>0.12</v>
      </c>
      <c r="H41" s="107">
        <v>200</v>
      </c>
      <c r="I41" s="251">
        <v>0.12</v>
      </c>
      <c r="J41" s="153"/>
      <c r="K41" s="106">
        <f t="shared" si="2"/>
        <v>0</v>
      </c>
      <c r="L41" s="108">
        <f t="shared" si="3"/>
        <v>0</v>
      </c>
    </row>
    <row r="42" spans="1:12" s="2" customFormat="1" x14ac:dyDescent="0.3">
      <c r="A42" s="102">
        <v>16</v>
      </c>
      <c r="B42" s="102">
        <v>3102423</v>
      </c>
      <c r="C42" s="177" t="s">
        <v>86</v>
      </c>
      <c r="D42" s="178" t="s">
        <v>627</v>
      </c>
      <c r="E42" s="152"/>
      <c r="F42" s="105" t="s">
        <v>123</v>
      </c>
      <c r="G42" s="179">
        <v>0.1</v>
      </c>
      <c r="H42" s="107">
        <v>600</v>
      </c>
      <c r="I42" s="251">
        <v>0.1</v>
      </c>
      <c r="J42" s="153"/>
      <c r="K42" s="106">
        <f t="shared" si="2"/>
        <v>0</v>
      </c>
      <c r="L42" s="108">
        <f t="shared" si="3"/>
        <v>0</v>
      </c>
    </row>
    <row r="43" spans="1:12" s="2" customFormat="1" x14ac:dyDescent="0.3">
      <c r="A43" s="102">
        <v>16</v>
      </c>
      <c r="B43" s="102">
        <v>3102424</v>
      </c>
      <c r="C43" s="177" t="s">
        <v>88</v>
      </c>
      <c r="D43" s="178" t="s">
        <v>628</v>
      </c>
      <c r="E43" s="152"/>
      <c r="F43" s="105" t="s">
        <v>123</v>
      </c>
      <c r="G43" s="179">
        <v>0.1</v>
      </c>
      <c r="H43" s="107">
        <v>600</v>
      </c>
      <c r="I43" s="251">
        <v>0.1</v>
      </c>
      <c r="J43" s="153"/>
      <c r="K43" s="106">
        <f t="shared" si="2"/>
        <v>0</v>
      </c>
      <c r="L43" s="108">
        <f t="shared" si="3"/>
        <v>0</v>
      </c>
    </row>
    <row r="44" spans="1:12" s="2" customFormat="1" x14ac:dyDescent="0.3">
      <c r="A44" s="102">
        <v>16</v>
      </c>
      <c r="B44" s="102">
        <v>3102425</v>
      </c>
      <c r="C44" s="177" t="s">
        <v>90</v>
      </c>
      <c r="D44" s="178" t="s">
        <v>629</v>
      </c>
      <c r="E44" s="152"/>
      <c r="F44" s="105" t="s">
        <v>123</v>
      </c>
      <c r="G44" s="179">
        <v>0.26</v>
      </c>
      <c r="H44" s="107">
        <v>800</v>
      </c>
      <c r="I44" s="251">
        <v>0.26</v>
      </c>
      <c r="J44" s="153"/>
      <c r="K44" s="106">
        <f t="shared" si="2"/>
        <v>0</v>
      </c>
      <c r="L44" s="108">
        <f t="shared" si="3"/>
        <v>0</v>
      </c>
    </row>
    <row r="45" spans="1:12" s="2" customFormat="1" x14ac:dyDescent="0.3">
      <c r="A45" s="102">
        <v>16</v>
      </c>
      <c r="B45" s="102">
        <v>3102426</v>
      </c>
      <c r="C45" s="177" t="s">
        <v>92</v>
      </c>
      <c r="D45" s="178" t="s">
        <v>630</v>
      </c>
      <c r="E45" s="152"/>
      <c r="F45" s="105" t="s">
        <v>123</v>
      </c>
      <c r="G45" s="179">
        <v>0.26</v>
      </c>
      <c r="H45" s="107">
        <v>1200</v>
      </c>
      <c r="I45" s="251">
        <v>0.26</v>
      </c>
      <c r="J45" s="153"/>
      <c r="K45" s="106">
        <f t="shared" si="2"/>
        <v>0</v>
      </c>
      <c r="L45" s="108">
        <f t="shared" si="3"/>
        <v>0</v>
      </c>
    </row>
    <row r="46" spans="1:12" s="2" customFormat="1" x14ac:dyDescent="0.3">
      <c r="A46" s="102">
        <v>16</v>
      </c>
      <c r="B46" s="102">
        <v>3102427</v>
      </c>
      <c r="C46" s="177" t="s">
        <v>94</v>
      </c>
      <c r="D46" s="178" t="s">
        <v>631</v>
      </c>
      <c r="E46" s="152"/>
      <c r="F46" s="105" t="s">
        <v>123</v>
      </c>
      <c r="G46" s="179">
        <v>0.1</v>
      </c>
      <c r="H46" s="107">
        <v>1500</v>
      </c>
      <c r="I46" s="251">
        <v>0.1</v>
      </c>
      <c r="J46" s="153"/>
      <c r="K46" s="106">
        <f t="shared" si="2"/>
        <v>0</v>
      </c>
      <c r="L46" s="108">
        <f t="shared" si="3"/>
        <v>0</v>
      </c>
    </row>
    <row r="47" spans="1:12" s="2" customFormat="1" ht="28.8" x14ac:dyDescent="0.3">
      <c r="A47" s="102">
        <v>16</v>
      </c>
      <c r="B47" s="102">
        <v>3102428</v>
      </c>
      <c r="C47" s="177" t="s">
        <v>96</v>
      </c>
      <c r="D47" s="178" t="s">
        <v>632</v>
      </c>
      <c r="E47" s="152"/>
      <c r="F47" s="105" t="s">
        <v>13</v>
      </c>
      <c r="G47" s="179">
        <v>1</v>
      </c>
      <c r="H47" s="107">
        <v>30</v>
      </c>
      <c r="I47" s="251">
        <v>1</v>
      </c>
      <c r="J47" s="153"/>
      <c r="K47" s="106">
        <f t="shared" si="2"/>
        <v>0</v>
      </c>
      <c r="L47" s="108">
        <f t="shared" si="3"/>
        <v>0</v>
      </c>
    </row>
    <row r="48" spans="1:12" s="2" customFormat="1" x14ac:dyDescent="0.3">
      <c r="A48" s="102">
        <v>16</v>
      </c>
      <c r="B48" s="102">
        <v>3102429</v>
      </c>
      <c r="C48" s="177" t="s">
        <v>98</v>
      </c>
      <c r="D48" s="178" t="s">
        <v>633</v>
      </c>
      <c r="E48" s="152"/>
      <c r="F48" s="105" t="s">
        <v>123</v>
      </c>
      <c r="G48" s="179">
        <v>0.12</v>
      </c>
      <c r="H48" s="107">
        <v>900</v>
      </c>
      <c r="I48" s="251">
        <v>0.12</v>
      </c>
      <c r="J48" s="153"/>
      <c r="K48" s="106">
        <f t="shared" si="2"/>
        <v>0</v>
      </c>
      <c r="L48" s="108">
        <f t="shared" si="3"/>
        <v>0</v>
      </c>
    </row>
    <row r="49" spans="1:12" s="2" customFormat="1" x14ac:dyDescent="0.3">
      <c r="A49" s="102">
        <v>16</v>
      </c>
      <c r="B49" s="102">
        <v>3102430</v>
      </c>
      <c r="C49" s="177" t="s">
        <v>100</v>
      </c>
      <c r="D49" s="178" t="s">
        <v>634</v>
      </c>
      <c r="E49" s="152"/>
      <c r="F49" s="105" t="s">
        <v>13</v>
      </c>
      <c r="G49" s="179">
        <v>1</v>
      </c>
      <c r="H49" s="107">
        <v>60</v>
      </c>
      <c r="I49" s="251">
        <v>1</v>
      </c>
      <c r="J49" s="153"/>
      <c r="K49" s="106">
        <f t="shared" si="2"/>
        <v>0</v>
      </c>
      <c r="L49" s="108">
        <f t="shared" si="3"/>
        <v>0</v>
      </c>
    </row>
    <row r="50" spans="1:12" s="2" customFormat="1" x14ac:dyDescent="0.3">
      <c r="A50" s="102">
        <v>16</v>
      </c>
      <c r="B50" s="102">
        <v>3102431</v>
      </c>
      <c r="C50" s="177" t="s">
        <v>102</v>
      </c>
      <c r="D50" s="178" t="s">
        <v>635</v>
      </c>
      <c r="E50" s="152"/>
      <c r="F50" s="105" t="s">
        <v>13</v>
      </c>
      <c r="G50" s="179">
        <v>0.09</v>
      </c>
      <c r="H50" s="107">
        <v>20</v>
      </c>
      <c r="I50" s="251">
        <v>0.09</v>
      </c>
      <c r="J50" s="153"/>
      <c r="K50" s="106">
        <f t="shared" si="2"/>
        <v>0</v>
      </c>
      <c r="L50" s="108">
        <f t="shared" si="3"/>
        <v>0</v>
      </c>
    </row>
    <row r="51" spans="1:12" s="2" customFormat="1" x14ac:dyDescent="0.3">
      <c r="A51" s="102">
        <v>16</v>
      </c>
      <c r="B51" s="102">
        <v>3102432</v>
      </c>
      <c r="C51" s="177" t="s">
        <v>104</v>
      </c>
      <c r="D51" s="178" t="s">
        <v>636</v>
      </c>
      <c r="E51" s="152"/>
      <c r="F51" s="105" t="s">
        <v>13</v>
      </c>
      <c r="G51" s="179">
        <v>0.09</v>
      </c>
      <c r="H51" s="107">
        <v>60</v>
      </c>
      <c r="I51" s="251">
        <v>0.09</v>
      </c>
      <c r="J51" s="153"/>
      <c r="K51" s="106">
        <f t="shared" si="2"/>
        <v>0</v>
      </c>
      <c r="L51" s="108">
        <f t="shared" si="3"/>
        <v>0</v>
      </c>
    </row>
    <row r="52" spans="1:12" s="2" customFormat="1" x14ac:dyDescent="0.3">
      <c r="A52" s="102">
        <v>16</v>
      </c>
      <c r="B52" s="102">
        <v>3102433</v>
      </c>
      <c r="C52" s="177" t="s">
        <v>106</v>
      </c>
      <c r="D52" s="178" t="s">
        <v>637</v>
      </c>
      <c r="E52" s="152"/>
      <c r="F52" s="105" t="s">
        <v>123</v>
      </c>
      <c r="G52" s="179">
        <v>0.16</v>
      </c>
      <c r="H52" s="107">
        <v>300</v>
      </c>
      <c r="I52" s="251">
        <v>0.16</v>
      </c>
      <c r="J52" s="153"/>
      <c r="K52" s="106">
        <f t="shared" si="2"/>
        <v>0</v>
      </c>
      <c r="L52" s="108">
        <f t="shared" si="3"/>
        <v>0</v>
      </c>
    </row>
    <row r="53" spans="1:12" s="2" customFormat="1" x14ac:dyDescent="0.3">
      <c r="A53" s="102">
        <v>16</v>
      </c>
      <c r="B53" s="102">
        <v>3402434</v>
      </c>
      <c r="C53" s="177" t="s">
        <v>108</v>
      </c>
      <c r="D53" s="178" t="s">
        <v>638</v>
      </c>
      <c r="E53" s="152"/>
      <c r="F53" s="105" t="s">
        <v>123</v>
      </c>
      <c r="G53" s="179">
        <v>0.05</v>
      </c>
      <c r="H53" s="107">
        <v>400</v>
      </c>
      <c r="I53" s="251">
        <v>0.05</v>
      </c>
      <c r="J53" s="153"/>
      <c r="K53" s="106">
        <f t="shared" si="2"/>
        <v>0</v>
      </c>
      <c r="L53" s="108">
        <f t="shared" si="3"/>
        <v>0</v>
      </c>
    </row>
    <row r="54" spans="1:12" s="2" customFormat="1" x14ac:dyDescent="0.3">
      <c r="A54" s="102">
        <v>16</v>
      </c>
      <c r="B54" s="102">
        <v>3102435</v>
      </c>
      <c r="C54" s="177" t="s">
        <v>110</v>
      </c>
      <c r="D54" s="178" t="s">
        <v>639</v>
      </c>
      <c r="E54" s="152"/>
      <c r="F54" s="105" t="s">
        <v>13</v>
      </c>
      <c r="G54" s="179">
        <v>3.6</v>
      </c>
      <c r="H54" s="107">
        <v>20</v>
      </c>
      <c r="I54" s="251">
        <v>3.6</v>
      </c>
      <c r="J54" s="153"/>
      <c r="K54" s="106">
        <f t="shared" si="2"/>
        <v>0</v>
      </c>
      <c r="L54" s="108">
        <f t="shared" si="3"/>
        <v>0</v>
      </c>
    </row>
    <row r="55" spans="1:12" s="2" customFormat="1" x14ac:dyDescent="0.3">
      <c r="A55" s="102">
        <v>16</v>
      </c>
      <c r="B55" s="102">
        <v>3102436</v>
      </c>
      <c r="C55" s="177" t="s">
        <v>112</v>
      </c>
      <c r="D55" s="178" t="s">
        <v>640</v>
      </c>
      <c r="E55" s="152"/>
      <c r="F55" s="105" t="s">
        <v>13</v>
      </c>
      <c r="G55" s="179">
        <v>3.6</v>
      </c>
      <c r="H55" s="107">
        <v>20</v>
      </c>
      <c r="I55" s="251">
        <v>3.6</v>
      </c>
      <c r="J55" s="153"/>
      <c r="K55" s="106">
        <f t="shared" si="2"/>
        <v>0</v>
      </c>
      <c r="L55" s="108">
        <f t="shared" si="3"/>
        <v>0</v>
      </c>
    </row>
    <row r="56" spans="1:12" s="2" customFormat="1" x14ac:dyDescent="0.3">
      <c r="A56" s="102">
        <v>16</v>
      </c>
      <c r="B56" s="102">
        <v>3102437</v>
      </c>
      <c r="C56" s="177" t="s">
        <v>114</v>
      </c>
      <c r="D56" s="178" t="s">
        <v>641</v>
      </c>
      <c r="E56" s="152"/>
      <c r="F56" s="105" t="s">
        <v>13</v>
      </c>
      <c r="G56" s="179">
        <v>1</v>
      </c>
      <c r="H56" s="107">
        <v>60</v>
      </c>
      <c r="I56" s="251">
        <v>1</v>
      </c>
      <c r="J56" s="153"/>
      <c r="K56" s="106">
        <f t="shared" si="2"/>
        <v>0</v>
      </c>
      <c r="L56" s="108">
        <f t="shared" si="3"/>
        <v>0</v>
      </c>
    </row>
    <row r="57" spans="1:12" s="2" customFormat="1" x14ac:dyDescent="0.3">
      <c r="A57" s="102">
        <v>16</v>
      </c>
      <c r="B57" s="102">
        <v>3102438</v>
      </c>
      <c r="C57" s="177" t="s">
        <v>115</v>
      </c>
      <c r="D57" s="178" t="s">
        <v>642</v>
      </c>
      <c r="E57" s="152"/>
      <c r="F57" s="105" t="s">
        <v>13</v>
      </c>
      <c r="G57" s="179">
        <v>1</v>
      </c>
      <c r="H57" s="107">
        <v>80</v>
      </c>
      <c r="I57" s="251">
        <v>1</v>
      </c>
      <c r="J57" s="153"/>
      <c r="K57" s="106">
        <f t="shared" si="2"/>
        <v>0</v>
      </c>
      <c r="L57" s="108">
        <f t="shared" si="3"/>
        <v>0</v>
      </c>
    </row>
    <row r="58" spans="1:12" s="2" customFormat="1" x14ac:dyDescent="0.3">
      <c r="A58" s="102">
        <v>16</v>
      </c>
      <c r="B58" s="102">
        <v>3102439</v>
      </c>
      <c r="C58" s="177" t="s">
        <v>117</v>
      </c>
      <c r="D58" s="178" t="s">
        <v>643</v>
      </c>
      <c r="E58" s="152"/>
      <c r="F58" s="105" t="s">
        <v>13</v>
      </c>
      <c r="G58" s="179">
        <v>0.5</v>
      </c>
      <c r="H58" s="107">
        <v>300</v>
      </c>
      <c r="I58" s="251">
        <v>0.5</v>
      </c>
      <c r="J58" s="153"/>
      <c r="K58" s="106">
        <f t="shared" si="2"/>
        <v>0</v>
      </c>
      <c r="L58" s="108">
        <f t="shared" si="3"/>
        <v>0</v>
      </c>
    </row>
    <row r="59" spans="1:12" s="22" customFormat="1" x14ac:dyDescent="0.3">
      <c r="A59" s="102">
        <v>16</v>
      </c>
      <c r="B59" s="102">
        <v>3103276</v>
      </c>
      <c r="C59" s="177" t="s">
        <v>215</v>
      </c>
      <c r="D59" s="180" t="s">
        <v>1127</v>
      </c>
      <c r="E59" s="152"/>
      <c r="F59" s="105" t="s">
        <v>123</v>
      </c>
      <c r="G59" s="179">
        <v>0.13</v>
      </c>
      <c r="H59" s="107">
        <v>1200</v>
      </c>
      <c r="I59" s="251">
        <v>0.13</v>
      </c>
      <c r="J59" s="153"/>
      <c r="K59" s="106">
        <f t="shared" si="2"/>
        <v>0</v>
      </c>
      <c r="L59" s="108">
        <f t="shared" si="3"/>
        <v>0</v>
      </c>
    </row>
    <row r="60" spans="1:12" s="22" customFormat="1" x14ac:dyDescent="0.3">
      <c r="A60" s="102">
        <v>16</v>
      </c>
      <c r="B60" s="102">
        <v>3103277</v>
      </c>
      <c r="C60" s="177" t="s">
        <v>217</v>
      </c>
      <c r="D60" s="180" t="s">
        <v>1128</v>
      </c>
      <c r="E60" s="152"/>
      <c r="F60" s="105" t="s">
        <v>123</v>
      </c>
      <c r="G60" s="179">
        <v>3.2</v>
      </c>
      <c r="H60" s="107">
        <v>30</v>
      </c>
      <c r="I60" s="251">
        <v>3.2</v>
      </c>
      <c r="J60" s="153"/>
      <c r="K60" s="106">
        <f t="shared" si="2"/>
        <v>0</v>
      </c>
      <c r="L60" s="108">
        <f t="shared" si="3"/>
        <v>0</v>
      </c>
    </row>
    <row r="61" spans="1:12" s="22" customFormat="1" x14ac:dyDescent="0.3">
      <c r="A61" s="102">
        <v>16</v>
      </c>
      <c r="B61" s="102">
        <v>3103278</v>
      </c>
      <c r="C61" s="177" t="s">
        <v>219</v>
      </c>
      <c r="D61" s="180" t="s">
        <v>1129</v>
      </c>
      <c r="E61" s="152"/>
      <c r="F61" s="105" t="s">
        <v>123</v>
      </c>
      <c r="G61" s="179">
        <v>4</v>
      </c>
      <c r="H61" s="107">
        <v>30</v>
      </c>
      <c r="I61" s="251">
        <v>4</v>
      </c>
      <c r="J61" s="153"/>
      <c r="K61" s="106">
        <f t="shared" si="2"/>
        <v>0</v>
      </c>
      <c r="L61" s="108">
        <f t="shared" si="3"/>
        <v>0</v>
      </c>
    </row>
    <row r="62" spans="1:12" s="22" customFormat="1" x14ac:dyDescent="0.3">
      <c r="A62" s="102">
        <v>16</v>
      </c>
      <c r="B62" s="102">
        <v>3103279</v>
      </c>
      <c r="C62" s="177" t="s">
        <v>423</v>
      </c>
      <c r="D62" s="180" t="s">
        <v>1131</v>
      </c>
      <c r="E62" s="152"/>
      <c r="F62" s="105" t="s">
        <v>123</v>
      </c>
      <c r="G62" s="179">
        <v>4</v>
      </c>
      <c r="H62" s="107">
        <v>60</v>
      </c>
      <c r="I62" s="251">
        <v>4</v>
      </c>
      <c r="J62" s="153"/>
      <c r="K62" s="106">
        <f t="shared" si="2"/>
        <v>0</v>
      </c>
      <c r="L62" s="108">
        <f t="shared" si="3"/>
        <v>0</v>
      </c>
    </row>
    <row r="63" spans="1:12" s="22" customFormat="1" x14ac:dyDescent="0.3">
      <c r="A63" s="102">
        <v>16</v>
      </c>
      <c r="B63" s="102">
        <v>3103280</v>
      </c>
      <c r="C63" s="177" t="s">
        <v>425</v>
      </c>
      <c r="D63" s="180" t="s">
        <v>1130</v>
      </c>
      <c r="E63" s="152"/>
      <c r="F63" s="105" t="s">
        <v>123</v>
      </c>
      <c r="G63" s="179">
        <v>4</v>
      </c>
      <c r="H63" s="107">
        <v>60</v>
      </c>
      <c r="I63" s="251">
        <v>4</v>
      </c>
      <c r="J63" s="153"/>
      <c r="K63" s="106">
        <f t="shared" si="2"/>
        <v>0</v>
      </c>
      <c r="L63" s="108">
        <f t="shared" si="3"/>
        <v>0</v>
      </c>
    </row>
    <row r="64" spans="1:12" s="5" customFormat="1" x14ac:dyDescent="0.3">
      <c r="A64" s="134"/>
      <c r="B64" s="134"/>
      <c r="C64" s="135"/>
      <c r="D64" s="136" t="s">
        <v>119</v>
      </c>
      <c r="E64" s="136"/>
      <c r="F64" s="134"/>
      <c r="G64" s="135"/>
      <c r="H64" s="137"/>
      <c r="I64" s="135"/>
      <c r="J64" s="135"/>
      <c r="K64" s="135"/>
      <c r="L64" s="138">
        <f>SUM(L2:L63)</f>
        <v>0</v>
      </c>
    </row>
    <row r="66" spans="4:12" x14ac:dyDescent="0.3">
      <c r="D66" s="174" t="s">
        <v>644</v>
      </c>
      <c r="E66" s="26"/>
      <c r="F66" s="26"/>
      <c r="G66" s="26"/>
    </row>
    <row r="67" spans="4:12" x14ac:dyDescent="0.3">
      <c r="D67" s="174"/>
      <c r="E67" s="26"/>
      <c r="F67" s="26"/>
      <c r="G67" s="26"/>
    </row>
    <row r="68" spans="4:12" x14ac:dyDescent="0.3">
      <c r="D68" s="263" t="s">
        <v>1256</v>
      </c>
      <c r="E68" s="263"/>
      <c r="F68" s="263"/>
      <c r="G68" s="263"/>
      <c r="H68" s="271"/>
      <c r="I68" s="263"/>
      <c r="J68" s="271"/>
      <c r="K68" s="263"/>
      <c r="L68" s="263"/>
    </row>
    <row r="69" spans="4:12" x14ac:dyDescent="0.3">
      <c r="D69" s="263"/>
      <c r="E69" s="263"/>
      <c r="F69" s="263"/>
      <c r="G69" s="263"/>
      <c r="H69" s="271"/>
      <c r="I69" s="263"/>
      <c r="J69" s="271"/>
      <c r="K69" s="263"/>
      <c r="L69" s="263"/>
    </row>
    <row r="70" spans="4:12" x14ac:dyDescent="0.3">
      <c r="D70" s="263"/>
      <c r="E70" s="263"/>
      <c r="F70" s="263"/>
      <c r="G70" s="263"/>
      <c r="H70" s="271"/>
      <c r="I70" s="263"/>
      <c r="J70" s="271"/>
      <c r="K70" s="263"/>
      <c r="L70" s="263"/>
    </row>
    <row r="71" spans="4:12" x14ac:dyDescent="0.3">
      <c r="D71" s="263"/>
      <c r="E71" s="263"/>
      <c r="F71" s="263"/>
      <c r="G71" s="263"/>
      <c r="H71" s="271"/>
      <c r="I71" s="263"/>
      <c r="J71" s="271"/>
      <c r="K71" s="263"/>
      <c r="L71" s="263"/>
    </row>
    <row r="72" spans="4:12" x14ac:dyDescent="0.3">
      <c r="D72" s="263"/>
      <c r="E72" s="263"/>
      <c r="F72" s="263"/>
      <c r="G72" s="263"/>
      <c r="H72" s="271"/>
      <c r="I72" s="263"/>
      <c r="J72" s="271"/>
      <c r="K72" s="263"/>
      <c r="L72" s="263"/>
    </row>
    <row r="73" spans="4:12" x14ac:dyDescent="0.3">
      <c r="D73" s="263"/>
      <c r="E73" s="263"/>
      <c r="F73" s="263"/>
      <c r="G73" s="263"/>
      <c r="H73" s="271"/>
      <c r="I73" s="263"/>
      <c r="J73" s="271"/>
      <c r="K73" s="263"/>
      <c r="L73" s="263"/>
    </row>
    <row r="74" spans="4:12" x14ac:dyDescent="0.3">
      <c r="D74" s="263"/>
      <c r="E74" s="263"/>
      <c r="F74" s="263"/>
      <c r="G74" s="263"/>
      <c r="H74" s="271"/>
      <c r="I74" s="263"/>
      <c r="J74" s="271"/>
      <c r="K74" s="263"/>
      <c r="L74" s="263"/>
    </row>
    <row r="75" spans="4:12" x14ac:dyDescent="0.3">
      <c r="D75" s="263"/>
      <c r="E75" s="263"/>
      <c r="F75" s="263"/>
      <c r="G75" s="263"/>
      <c r="H75" s="271"/>
      <c r="I75" s="263"/>
      <c r="J75" s="271"/>
      <c r="K75" s="263"/>
      <c r="L75" s="263"/>
    </row>
    <row r="76" spans="4:12" x14ac:dyDescent="0.3">
      <c r="D76" s="263"/>
      <c r="E76" s="263"/>
      <c r="F76" s="263"/>
      <c r="G76" s="263"/>
      <c r="H76" s="271"/>
      <c r="I76" s="263"/>
      <c r="J76" s="271"/>
      <c r="K76" s="263"/>
      <c r="L76" s="263"/>
    </row>
    <row r="77" spans="4:12" x14ac:dyDescent="0.3">
      <c r="D77" s="174"/>
      <c r="E77" s="26"/>
      <c r="F77" s="26"/>
      <c r="G77" s="26"/>
    </row>
    <row r="78" spans="4:12" ht="46.5" customHeight="1" x14ac:dyDescent="0.3">
      <c r="D78" s="273" t="s">
        <v>645</v>
      </c>
      <c r="E78" s="274"/>
      <c r="F78" s="274"/>
      <c r="G78" s="274"/>
      <c r="H78" s="274"/>
      <c r="I78" s="274"/>
      <c r="J78" s="274"/>
      <c r="K78" s="274"/>
      <c r="L78" s="274"/>
    </row>
    <row r="79" spans="4:12" ht="48.75" customHeight="1" x14ac:dyDescent="0.3">
      <c r="D79" s="273" t="s">
        <v>646</v>
      </c>
      <c r="E79" s="274"/>
      <c r="F79" s="274"/>
      <c r="G79" s="274"/>
      <c r="H79" s="274"/>
      <c r="I79" s="274"/>
      <c r="J79" s="274"/>
      <c r="K79" s="274"/>
      <c r="L79" s="274"/>
    </row>
    <row r="80" spans="4:12" ht="28.5" customHeight="1" x14ac:dyDescent="0.3">
      <c r="D80" s="273" t="s">
        <v>647</v>
      </c>
      <c r="E80" s="274"/>
      <c r="F80" s="274"/>
      <c r="G80" s="274"/>
      <c r="H80" s="274"/>
      <c r="I80" s="274"/>
      <c r="J80" s="274"/>
      <c r="K80" s="274"/>
      <c r="L80" s="274"/>
    </row>
    <row r="81" spans="4:12" ht="33" customHeight="1" x14ac:dyDescent="0.3">
      <c r="D81" s="273" t="s">
        <v>648</v>
      </c>
      <c r="E81" s="273"/>
      <c r="F81" s="273"/>
      <c r="G81" s="273"/>
      <c r="H81" s="273"/>
      <c r="I81" s="273"/>
      <c r="J81" s="273"/>
      <c r="K81" s="273"/>
      <c r="L81" s="273"/>
    </row>
    <row r="82" spans="4:12" ht="30.75" customHeight="1" x14ac:dyDescent="0.3">
      <c r="D82" s="273" t="s">
        <v>649</v>
      </c>
      <c r="E82" s="274"/>
      <c r="F82" s="274"/>
      <c r="G82" s="274"/>
      <c r="H82" s="274"/>
      <c r="I82" s="274"/>
      <c r="J82" s="274"/>
      <c r="K82" s="274"/>
      <c r="L82" s="274"/>
    </row>
    <row r="83" spans="4:12" ht="42.75" customHeight="1" x14ac:dyDescent="0.3">
      <c r="D83" s="273" t="s">
        <v>650</v>
      </c>
      <c r="E83" s="274"/>
      <c r="F83" s="274"/>
      <c r="G83" s="274"/>
      <c r="H83" s="274"/>
      <c r="I83" s="274"/>
      <c r="J83" s="274"/>
      <c r="K83" s="274"/>
      <c r="L83" s="274"/>
    </row>
    <row r="84" spans="4:12" ht="30.75" customHeight="1" x14ac:dyDescent="0.3">
      <c r="D84" s="273" t="s">
        <v>651</v>
      </c>
      <c r="E84" s="274"/>
      <c r="F84" s="274"/>
      <c r="G84" s="274"/>
      <c r="H84" s="274"/>
      <c r="I84" s="274"/>
      <c r="J84" s="274"/>
      <c r="K84" s="274"/>
      <c r="L84" s="274"/>
    </row>
    <row r="85" spans="4:12" ht="49.5" customHeight="1" x14ac:dyDescent="0.3">
      <c r="D85" s="273" t="s">
        <v>652</v>
      </c>
      <c r="E85" s="274"/>
      <c r="F85" s="274"/>
      <c r="G85" s="274"/>
      <c r="H85" s="274"/>
      <c r="I85" s="274"/>
      <c r="J85" s="274"/>
      <c r="K85" s="274"/>
      <c r="L85" s="274"/>
    </row>
    <row r="86" spans="4:12" ht="49.5" customHeight="1" x14ac:dyDescent="0.3">
      <c r="D86" s="175"/>
      <c r="E86" s="176"/>
      <c r="F86" s="176"/>
      <c r="G86" s="176"/>
      <c r="H86" s="176"/>
      <c r="I86" s="176"/>
      <c r="J86" s="176"/>
      <c r="K86" s="176"/>
      <c r="L86" s="176"/>
    </row>
    <row r="87" spans="4:12" x14ac:dyDescent="0.3">
      <c r="D87" s="113" t="s">
        <v>120</v>
      </c>
      <c r="E87" s="28">
        <f ca="1">TODAY()</f>
        <v>46015</v>
      </c>
      <c r="F87" s="29"/>
      <c r="G87" s="173"/>
      <c r="H87" s="29"/>
    </row>
    <row r="88" spans="4:12" x14ac:dyDescent="0.3">
      <c r="D88" s="113" t="s">
        <v>121</v>
      </c>
      <c r="E88" s="264"/>
      <c r="F88" s="264"/>
      <c r="G88" s="272"/>
      <c r="H88" s="264"/>
      <c r="I88" s="272"/>
      <c r="J88" s="264"/>
      <c r="K88" s="264"/>
      <c r="L88" s="264"/>
    </row>
    <row r="89" spans="4:12" x14ac:dyDescent="0.3">
      <c r="D89" s="113"/>
      <c r="E89" s="264"/>
      <c r="F89" s="264"/>
      <c r="G89" s="272"/>
      <c r="H89" s="264"/>
      <c r="I89" s="272"/>
      <c r="J89" s="264"/>
      <c r="K89" s="264"/>
      <c r="L89" s="264"/>
    </row>
    <row r="90" spans="4:12" x14ac:dyDescent="0.3">
      <c r="D90" s="113"/>
      <c r="E90" s="114"/>
      <c r="F90" s="114"/>
      <c r="G90" s="155"/>
      <c r="H90" s="114"/>
    </row>
    <row r="91" spans="4:12" x14ac:dyDescent="0.3">
      <c r="D91" s="113"/>
      <c r="E91" s="114"/>
      <c r="F91" s="114"/>
      <c r="G91" s="155"/>
      <c r="H91" s="114"/>
    </row>
  </sheetData>
  <sheetProtection algorithmName="SHA-512" hashValue="CEdpuIRtPPPPz0heehmq16FIpRlo87DtrSGp3JKyXGs7vnWNsK1jUue4Ri51L3zT4+Jy2+PrKiPsCgqVBEUCRA==" saltValue="6EHSpTDKwgajsnfwinTAPQ==" spinCount="100000" sheet="1" objects="1" scenarios="1"/>
  <mergeCells count="10">
    <mergeCell ref="D83:L83"/>
    <mergeCell ref="D84:L84"/>
    <mergeCell ref="D85:L85"/>
    <mergeCell ref="E88:L89"/>
    <mergeCell ref="D68:L76"/>
    <mergeCell ref="D78:L78"/>
    <mergeCell ref="D79:L79"/>
    <mergeCell ref="D80:L80"/>
    <mergeCell ref="D81:L81"/>
    <mergeCell ref="D82:L82"/>
  </mergeCells>
  <phoneticPr fontId="7" type="noConversion"/>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246"/>
  <sheetViews>
    <sheetView workbookViewId="0">
      <selection activeCell="F6" sqref="F6"/>
    </sheetView>
  </sheetViews>
  <sheetFormatPr defaultRowHeight="14.4" x14ac:dyDescent="0.3"/>
  <cols>
    <col min="1" max="1" width="7.6640625" style="24" customWidth="1"/>
    <col min="2" max="2" width="10.5546875" style="24" customWidth="1"/>
    <col min="3" max="3" width="8.6640625" style="26" customWidth="1"/>
    <col min="4" max="4" width="48.5546875" style="104" customWidth="1"/>
    <col min="5" max="5" width="33.88671875" style="104" customWidth="1"/>
    <col min="6" max="6" width="6" style="24" bestFit="1" customWidth="1"/>
    <col min="7" max="7" width="11.109375" style="30" customWidth="1"/>
    <col min="8" max="8" width="9.109375" style="112"/>
    <col min="9" max="10" width="9.5546875" style="30" bestFit="1" customWidth="1"/>
    <col min="11" max="11" width="23.44140625" style="30" customWidth="1"/>
    <col min="12" max="12" width="17.88671875" style="25" customWidth="1"/>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2" s="1" customFormat="1" ht="43.2" x14ac:dyDescent="0.3">
      <c r="A1" s="97" t="s">
        <v>0</v>
      </c>
      <c r="B1" s="97" t="s">
        <v>1105</v>
      </c>
      <c r="C1" s="98" t="s">
        <v>1</v>
      </c>
      <c r="D1" s="98" t="s">
        <v>2</v>
      </c>
      <c r="E1" s="98" t="s">
        <v>3</v>
      </c>
      <c r="F1" s="97" t="s">
        <v>4</v>
      </c>
      <c r="G1" s="99" t="s">
        <v>158</v>
      </c>
      <c r="H1" s="100" t="s">
        <v>6</v>
      </c>
      <c r="I1" s="99" t="s">
        <v>159</v>
      </c>
      <c r="J1" s="99" t="s">
        <v>8</v>
      </c>
      <c r="K1" s="99" t="s">
        <v>9</v>
      </c>
      <c r="L1" s="101" t="s">
        <v>10</v>
      </c>
    </row>
    <row r="2" spans="1:12" s="2" customFormat="1" ht="28.8" x14ac:dyDescent="0.3">
      <c r="A2" s="102">
        <v>17</v>
      </c>
      <c r="B2" s="102">
        <v>3102915</v>
      </c>
      <c r="C2" s="105" t="s">
        <v>11</v>
      </c>
      <c r="D2" s="103" t="s">
        <v>731</v>
      </c>
      <c r="E2" s="152"/>
      <c r="F2" s="105" t="s">
        <v>123</v>
      </c>
      <c r="G2" s="261">
        <v>0.04</v>
      </c>
      <c r="H2" s="107">
        <v>200</v>
      </c>
      <c r="I2" s="244">
        <f>+G2</f>
        <v>0.04</v>
      </c>
      <c r="J2" s="153"/>
      <c r="K2" s="106">
        <f>(G2*J2)/I2</f>
        <v>0</v>
      </c>
      <c r="L2" s="108">
        <f>ROUND(K2*H2,2)</f>
        <v>0</v>
      </c>
    </row>
    <row r="3" spans="1:12" s="2" customFormat="1" ht="28.8" x14ac:dyDescent="0.3">
      <c r="A3" s="102">
        <v>17</v>
      </c>
      <c r="B3" s="102">
        <v>3102916</v>
      </c>
      <c r="C3" s="105" t="s">
        <v>14</v>
      </c>
      <c r="D3" s="103" t="s">
        <v>732</v>
      </c>
      <c r="E3" s="152"/>
      <c r="F3" s="105" t="s">
        <v>123</v>
      </c>
      <c r="G3" s="261">
        <v>0.03</v>
      </c>
      <c r="H3" s="107">
        <v>120</v>
      </c>
      <c r="I3" s="244">
        <f t="shared" ref="I3:I22" si="0">+G3</f>
        <v>0.03</v>
      </c>
      <c r="J3" s="153"/>
      <c r="K3" s="106">
        <f t="shared" ref="K3:K5" si="1">(G3*J3)/I3</f>
        <v>0</v>
      </c>
      <c r="L3" s="108">
        <f t="shared" ref="L3:L5" si="2">ROUND(K3*H3,2)</f>
        <v>0</v>
      </c>
    </row>
    <row r="4" spans="1:12" s="2" customFormat="1" ht="28.8" x14ac:dyDescent="0.3">
      <c r="A4" s="102">
        <v>17</v>
      </c>
      <c r="B4" s="102">
        <v>3102917</v>
      </c>
      <c r="C4" s="105" t="s">
        <v>16</v>
      </c>
      <c r="D4" s="103" t="s">
        <v>733</v>
      </c>
      <c r="E4" s="152"/>
      <c r="F4" s="105" t="s">
        <v>123</v>
      </c>
      <c r="G4" s="261">
        <v>0.03</v>
      </c>
      <c r="H4" s="107">
        <v>200</v>
      </c>
      <c r="I4" s="244">
        <f t="shared" si="0"/>
        <v>0.03</v>
      </c>
      <c r="J4" s="153"/>
      <c r="K4" s="106">
        <f t="shared" si="1"/>
        <v>0</v>
      </c>
      <c r="L4" s="108">
        <f t="shared" si="2"/>
        <v>0</v>
      </c>
    </row>
    <row r="5" spans="1:12" s="2" customFormat="1" ht="28.8" x14ac:dyDescent="0.3">
      <c r="A5" s="102">
        <v>17</v>
      </c>
      <c r="B5" s="102">
        <v>3102918</v>
      </c>
      <c r="C5" s="105" t="s">
        <v>18</v>
      </c>
      <c r="D5" s="103" t="s">
        <v>734</v>
      </c>
      <c r="E5" s="152"/>
      <c r="F5" s="105" t="s">
        <v>123</v>
      </c>
      <c r="G5" s="261">
        <v>0.03</v>
      </c>
      <c r="H5" s="107">
        <v>100</v>
      </c>
      <c r="I5" s="244">
        <f t="shared" si="0"/>
        <v>0.03</v>
      </c>
      <c r="J5" s="153"/>
      <c r="K5" s="106">
        <f t="shared" si="1"/>
        <v>0</v>
      </c>
      <c r="L5" s="108">
        <f t="shared" si="2"/>
        <v>0</v>
      </c>
    </row>
    <row r="6" spans="1:12" s="2" customFormat="1" ht="31.5" customHeight="1" x14ac:dyDescent="0.3">
      <c r="A6" s="102">
        <v>17</v>
      </c>
      <c r="B6" s="102">
        <v>3102919</v>
      </c>
      <c r="C6" s="105" t="s">
        <v>20</v>
      </c>
      <c r="D6" s="103" t="s">
        <v>735</v>
      </c>
      <c r="E6" s="152"/>
      <c r="F6" s="105" t="s">
        <v>123</v>
      </c>
      <c r="G6" s="261">
        <v>0.03</v>
      </c>
      <c r="H6" s="107">
        <v>100</v>
      </c>
      <c r="I6" s="244">
        <f t="shared" si="0"/>
        <v>0.03</v>
      </c>
      <c r="J6" s="153"/>
      <c r="K6" s="106">
        <f t="shared" ref="K6:K69" si="3">(G6*J6)/I6</f>
        <v>0</v>
      </c>
      <c r="L6" s="108">
        <f t="shared" ref="L6:L69" si="4">ROUND(K6*H6,2)</f>
        <v>0</v>
      </c>
    </row>
    <row r="7" spans="1:12" s="2" customFormat="1" ht="28.8" x14ac:dyDescent="0.3">
      <c r="A7" s="102">
        <v>17</v>
      </c>
      <c r="B7" s="102">
        <v>3102920</v>
      </c>
      <c r="C7" s="105" t="s">
        <v>22</v>
      </c>
      <c r="D7" s="103" t="s">
        <v>736</v>
      </c>
      <c r="E7" s="152"/>
      <c r="F7" s="105" t="s">
        <v>123</v>
      </c>
      <c r="G7" s="261">
        <v>0.03</v>
      </c>
      <c r="H7" s="107">
        <v>100</v>
      </c>
      <c r="I7" s="244">
        <f t="shared" si="0"/>
        <v>0.03</v>
      </c>
      <c r="J7" s="153"/>
      <c r="K7" s="106">
        <f t="shared" si="3"/>
        <v>0</v>
      </c>
      <c r="L7" s="108">
        <f t="shared" si="4"/>
        <v>0</v>
      </c>
    </row>
    <row r="8" spans="1:12" s="2" customFormat="1" ht="43.2" x14ac:dyDescent="0.3">
      <c r="A8" s="102">
        <v>17</v>
      </c>
      <c r="B8" s="102">
        <v>3102921</v>
      </c>
      <c r="C8" s="105" t="s">
        <v>24</v>
      </c>
      <c r="D8" s="103" t="s">
        <v>737</v>
      </c>
      <c r="E8" s="152"/>
      <c r="F8" s="105" t="s">
        <v>123</v>
      </c>
      <c r="G8" s="261">
        <v>0.03</v>
      </c>
      <c r="H8" s="107">
        <v>120</v>
      </c>
      <c r="I8" s="244">
        <f t="shared" si="0"/>
        <v>0.03</v>
      </c>
      <c r="J8" s="153"/>
      <c r="K8" s="106">
        <f t="shared" si="3"/>
        <v>0</v>
      </c>
      <c r="L8" s="108">
        <f t="shared" si="4"/>
        <v>0</v>
      </c>
    </row>
    <row r="9" spans="1:12" s="2" customFormat="1" ht="57.6" x14ac:dyDescent="0.3">
      <c r="A9" s="102">
        <v>17</v>
      </c>
      <c r="B9" s="102">
        <v>3102922</v>
      </c>
      <c r="C9" s="105" t="s">
        <v>26</v>
      </c>
      <c r="D9" s="103" t="s">
        <v>738</v>
      </c>
      <c r="E9" s="152"/>
      <c r="F9" s="105" t="s">
        <v>123</v>
      </c>
      <c r="G9" s="261">
        <v>0.03</v>
      </c>
      <c r="H9" s="107">
        <v>400</v>
      </c>
      <c r="I9" s="244">
        <f t="shared" si="0"/>
        <v>0.03</v>
      </c>
      <c r="J9" s="153"/>
      <c r="K9" s="106">
        <f t="shared" si="3"/>
        <v>0</v>
      </c>
      <c r="L9" s="108">
        <f t="shared" si="4"/>
        <v>0</v>
      </c>
    </row>
    <row r="10" spans="1:12" s="2" customFormat="1" ht="57.6" x14ac:dyDescent="0.3">
      <c r="A10" s="102">
        <v>17</v>
      </c>
      <c r="B10" s="102">
        <v>3102923</v>
      </c>
      <c r="C10" s="105" t="s">
        <v>28</v>
      </c>
      <c r="D10" s="103" t="s">
        <v>739</v>
      </c>
      <c r="E10" s="152"/>
      <c r="F10" s="105" t="s">
        <v>123</v>
      </c>
      <c r="G10" s="261">
        <v>0.03</v>
      </c>
      <c r="H10" s="107">
        <v>50</v>
      </c>
      <c r="I10" s="244">
        <f t="shared" si="0"/>
        <v>0.03</v>
      </c>
      <c r="J10" s="153"/>
      <c r="K10" s="106">
        <f t="shared" si="3"/>
        <v>0</v>
      </c>
      <c r="L10" s="108">
        <f t="shared" si="4"/>
        <v>0</v>
      </c>
    </row>
    <row r="11" spans="1:12" s="2" customFormat="1" ht="57.6" x14ac:dyDescent="0.3">
      <c r="A11" s="102">
        <v>17</v>
      </c>
      <c r="B11" s="102">
        <v>3102924</v>
      </c>
      <c r="C11" s="105" t="s">
        <v>30</v>
      </c>
      <c r="D11" s="103" t="s">
        <v>740</v>
      </c>
      <c r="E11" s="152"/>
      <c r="F11" s="105" t="s">
        <v>123</v>
      </c>
      <c r="G11" s="261">
        <v>0.03</v>
      </c>
      <c r="H11" s="107">
        <v>100</v>
      </c>
      <c r="I11" s="244">
        <f t="shared" si="0"/>
        <v>0.03</v>
      </c>
      <c r="J11" s="153"/>
      <c r="K11" s="106">
        <f t="shared" si="3"/>
        <v>0</v>
      </c>
      <c r="L11" s="108">
        <f t="shared" si="4"/>
        <v>0</v>
      </c>
    </row>
    <row r="12" spans="1:12" s="2" customFormat="1" ht="57.6" x14ac:dyDescent="0.3">
      <c r="A12" s="102">
        <v>17</v>
      </c>
      <c r="B12" s="102">
        <v>3102925</v>
      </c>
      <c r="C12" s="105" t="s">
        <v>32</v>
      </c>
      <c r="D12" s="103" t="s">
        <v>741</v>
      </c>
      <c r="E12" s="152"/>
      <c r="F12" s="105" t="s">
        <v>123</v>
      </c>
      <c r="G12" s="261">
        <v>0.03</v>
      </c>
      <c r="H12" s="107">
        <v>50</v>
      </c>
      <c r="I12" s="244">
        <f t="shared" si="0"/>
        <v>0.03</v>
      </c>
      <c r="J12" s="153"/>
      <c r="K12" s="106">
        <f t="shared" si="3"/>
        <v>0</v>
      </c>
      <c r="L12" s="108">
        <f t="shared" si="4"/>
        <v>0</v>
      </c>
    </row>
    <row r="13" spans="1:12" s="2" customFormat="1" ht="57.6" x14ac:dyDescent="0.3">
      <c r="A13" s="102">
        <v>17</v>
      </c>
      <c r="B13" s="102">
        <v>3102926</v>
      </c>
      <c r="C13" s="105" t="s">
        <v>34</v>
      </c>
      <c r="D13" s="103" t="s">
        <v>742</v>
      </c>
      <c r="E13" s="152"/>
      <c r="F13" s="105" t="s">
        <v>123</v>
      </c>
      <c r="G13" s="261">
        <v>0.03</v>
      </c>
      <c r="H13" s="107">
        <v>50</v>
      </c>
      <c r="I13" s="244">
        <f t="shared" si="0"/>
        <v>0.03</v>
      </c>
      <c r="J13" s="153"/>
      <c r="K13" s="106">
        <f t="shared" si="3"/>
        <v>0</v>
      </c>
      <c r="L13" s="108">
        <f t="shared" si="4"/>
        <v>0</v>
      </c>
    </row>
    <row r="14" spans="1:12" s="2" customFormat="1" ht="72" x14ac:dyDescent="0.3">
      <c r="A14" s="102">
        <v>17</v>
      </c>
      <c r="B14" s="102">
        <v>3102927</v>
      </c>
      <c r="C14" s="105" t="s">
        <v>36</v>
      </c>
      <c r="D14" s="103" t="s">
        <v>743</v>
      </c>
      <c r="E14" s="152"/>
      <c r="F14" s="105" t="s">
        <v>123</v>
      </c>
      <c r="G14" s="261">
        <v>0.05</v>
      </c>
      <c r="H14" s="107">
        <v>200</v>
      </c>
      <c r="I14" s="244">
        <f t="shared" si="0"/>
        <v>0.05</v>
      </c>
      <c r="J14" s="153"/>
      <c r="K14" s="106">
        <f t="shared" si="3"/>
        <v>0</v>
      </c>
      <c r="L14" s="108">
        <f t="shared" si="4"/>
        <v>0</v>
      </c>
    </row>
    <row r="15" spans="1:12" s="2" customFormat="1" ht="86.4" x14ac:dyDescent="0.3">
      <c r="A15" s="102">
        <v>17</v>
      </c>
      <c r="B15" s="102">
        <v>3102928</v>
      </c>
      <c r="C15" s="105" t="s">
        <v>135</v>
      </c>
      <c r="D15" s="103" t="s">
        <v>744</v>
      </c>
      <c r="E15" s="152"/>
      <c r="F15" s="105" t="s">
        <v>123</v>
      </c>
      <c r="G15" s="261">
        <v>0.05</v>
      </c>
      <c r="H15" s="107">
        <v>200</v>
      </c>
      <c r="I15" s="244">
        <f t="shared" si="0"/>
        <v>0.05</v>
      </c>
      <c r="J15" s="153"/>
      <c r="K15" s="106">
        <f t="shared" si="3"/>
        <v>0</v>
      </c>
      <c r="L15" s="108">
        <f t="shared" si="4"/>
        <v>0</v>
      </c>
    </row>
    <row r="16" spans="1:12" s="2" customFormat="1" ht="72" x14ac:dyDescent="0.3">
      <c r="A16" s="102">
        <v>17</v>
      </c>
      <c r="B16" s="102">
        <v>3102929</v>
      </c>
      <c r="C16" s="105" t="s">
        <v>137</v>
      </c>
      <c r="D16" s="103" t="s">
        <v>745</v>
      </c>
      <c r="E16" s="152"/>
      <c r="F16" s="105" t="s">
        <v>123</v>
      </c>
      <c r="G16" s="261">
        <v>0.05</v>
      </c>
      <c r="H16" s="107">
        <v>400</v>
      </c>
      <c r="I16" s="244">
        <f t="shared" si="0"/>
        <v>0.05</v>
      </c>
      <c r="J16" s="153"/>
      <c r="K16" s="106">
        <f t="shared" si="3"/>
        <v>0</v>
      </c>
      <c r="L16" s="108">
        <f t="shared" si="4"/>
        <v>0</v>
      </c>
    </row>
    <row r="17" spans="1:12" s="2" customFormat="1" ht="28.8" x14ac:dyDescent="0.3">
      <c r="A17" s="102">
        <v>17</v>
      </c>
      <c r="B17" s="102">
        <v>3102930</v>
      </c>
      <c r="C17" s="105" t="s">
        <v>139</v>
      </c>
      <c r="D17" s="103" t="s">
        <v>746</v>
      </c>
      <c r="E17" s="152"/>
      <c r="F17" s="105" t="s">
        <v>123</v>
      </c>
      <c r="G17" s="261">
        <v>0.05</v>
      </c>
      <c r="H17" s="107">
        <v>120</v>
      </c>
      <c r="I17" s="244">
        <f>+G17</f>
        <v>0.05</v>
      </c>
      <c r="J17" s="153"/>
      <c r="K17" s="106">
        <f t="shared" si="3"/>
        <v>0</v>
      </c>
      <c r="L17" s="108">
        <f t="shared" si="4"/>
        <v>0</v>
      </c>
    </row>
    <row r="18" spans="1:12" s="2" customFormat="1" ht="28.8" x14ac:dyDescent="0.3">
      <c r="A18" s="102">
        <v>17</v>
      </c>
      <c r="B18" s="102">
        <v>3102931</v>
      </c>
      <c r="C18" s="105" t="s">
        <v>38</v>
      </c>
      <c r="D18" s="103" t="s">
        <v>747</v>
      </c>
      <c r="E18" s="152"/>
      <c r="F18" s="105" t="s">
        <v>123</v>
      </c>
      <c r="G18" s="261">
        <v>0.05</v>
      </c>
      <c r="H18" s="107">
        <v>50</v>
      </c>
      <c r="I18" s="244">
        <f t="shared" ref="I18:I20" si="5">+G18</f>
        <v>0.05</v>
      </c>
      <c r="J18" s="153"/>
      <c r="K18" s="106">
        <f t="shared" si="3"/>
        <v>0</v>
      </c>
      <c r="L18" s="108">
        <f t="shared" si="4"/>
        <v>0</v>
      </c>
    </row>
    <row r="19" spans="1:12" s="2" customFormat="1" ht="28.8" x14ac:dyDescent="0.3">
      <c r="A19" s="102">
        <v>17</v>
      </c>
      <c r="B19" s="102">
        <v>3102932</v>
      </c>
      <c r="C19" s="105" t="s">
        <v>40</v>
      </c>
      <c r="D19" s="103" t="s">
        <v>748</v>
      </c>
      <c r="E19" s="152"/>
      <c r="F19" s="105" t="s">
        <v>123</v>
      </c>
      <c r="G19" s="261">
        <v>1</v>
      </c>
      <c r="H19" s="107">
        <v>80</v>
      </c>
      <c r="I19" s="244">
        <f t="shared" si="5"/>
        <v>1</v>
      </c>
      <c r="J19" s="153"/>
      <c r="K19" s="106">
        <f t="shared" si="3"/>
        <v>0</v>
      </c>
      <c r="L19" s="108">
        <f t="shared" si="4"/>
        <v>0</v>
      </c>
    </row>
    <row r="20" spans="1:12" s="2" customFormat="1" ht="28.8" x14ac:dyDescent="0.3">
      <c r="A20" s="102">
        <v>17</v>
      </c>
      <c r="B20" s="102">
        <v>3102933</v>
      </c>
      <c r="C20" s="105" t="s">
        <v>42</v>
      </c>
      <c r="D20" s="103" t="s">
        <v>749</v>
      </c>
      <c r="E20" s="152"/>
      <c r="F20" s="105" t="s">
        <v>123</v>
      </c>
      <c r="G20" s="261">
        <v>1</v>
      </c>
      <c r="H20" s="107">
        <v>120</v>
      </c>
      <c r="I20" s="244">
        <f t="shared" si="5"/>
        <v>1</v>
      </c>
      <c r="J20" s="153"/>
      <c r="K20" s="106">
        <f t="shared" si="3"/>
        <v>0</v>
      </c>
      <c r="L20" s="108">
        <f t="shared" si="4"/>
        <v>0</v>
      </c>
    </row>
    <row r="21" spans="1:12" s="2" customFormat="1" x14ac:dyDescent="0.3">
      <c r="A21" s="102">
        <v>17</v>
      </c>
      <c r="B21" s="102">
        <v>3102934</v>
      </c>
      <c r="C21" s="105" t="s">
        <v>44</v>
      </c>
      <c r="D21" s="103" t="s">
        <v>750</v>
      </c>
      <c r="E21" s="152"/>
      <c r="F21" s="105" t="s">
        <v>123</v>
      </c>
      <c r="G21" s="261">
        <v>1</v>
      </c>
      <c r="H21" s="107">
        <v>140</v>
      </c>
      <c r="I21" s="244">
        <f t="shared" si="0"/>
        <v>1</v>
      </c>
      <c r="J21" s="153"/>
      <c r="K21" s="106">
        <f t="shared" si="3"/>
        <v>0</v>
      </c>
      <c r="L21" s="108">
        <f t="shared" si="4"/>
        <v>0</v>
      </c>
    </row>
    <row r="22" spans="1:12" s="2" customFormat="1" x14ac:dyDescent="0.3">
      <c r="A22" s="102">
        <v>17</v>
      </c>
      <c r="B22" s="102">
        <v>3102935</v>
      </c>
      <c r="C22" s="105" t="s">
        <v>46</v>
      </c>
      <c r="D22" s="103" t="s">
        <v>751</v>
      </c>
      <c r="E22" s="152"/>
      <c r="F22" s="105" t="s">
        <v>123</v>
      </c>
      <c r="G22" s="261">
        <v>1</v>
      </c>
      <c r="H22" s="107">
        <v>140</v>
      </c>
      <c r="I22" s="244">
        <f t="shared" si="0"/>
        <v>1</v>
      </c>
      <c r="J22" s="153"/>
      <c r="K22" s="106">
        <f t="shared" si="3"/>
        <v>0</v>
      </c>
      <c r="L22" s="108">
        <f t="shared" si="4"/>
        <v>0</v>
      </c>
    </row>
    <row r="23" spans="1:12" s="2" customFormat="1" x14ac:dyDescent="0.3">
      <c r="A23" s="102">
        <v>17</v>
      </c>
      <c r="B23" s="102">
        <v>3102936</v>
      </c>
      <c r="C23" s="105" t="s">
        <v>48</v>
      </c>
      <c r="D23" s="104" t="s">
        <v>752</v>
      </c>
      <c r="E23" s="152"/>
      <c r="F23" s="105" t="s">
        <v>123</v>
      </c>
      <c r="G23" s="261">
        <v>1</v>
      </c>
      <c r="H23" s="107">
        <v>24</v>
      </c>
      <c r="I23" s="244">
        <f>+G23</f>
        <v>1</v>
      </c>
      <c r="J23" s="153"/>
      <c r="K23" s="106">
        <f t="shared" si="3"/>
        <v>0</v>
      </c>
      <c r="L23" s="108">
        <f t="shared" si="4"/>
        <v>0</v>
      </c>
    </row>
    <row r="24" spans="1:12" s="2" customFormat="1" ht="28.8" x14ac:dyDescent="0.3">
      <c r="A24" s="102">
        <v>17</v>
      </c>
      <c r="B24" s="102">
        <v>3102937</v>
      </c>
      <c r="C24" s="105" t="s">
        <v>50</v>
      </c>
      <c r="D24" s="104" t="s">
        <v>753</v>
      </c>
      <c r="E24" s="152"/>
      <c r="F24" s="105" t="s">
        <v>123</v>
      </c>
      <c r="G24" s="261">
        <v>1</v>
      </c>
      <c r="H24" s="107">
        <v>240</v>
      </c>
      <c r="I24" s="244">
        <f t="shared" ref="I24:I74" si="6">+G24</f>
        <v>1</v>
      </c>
      <c r="J24" s="153"/>
      <c r="K24" s="106">
        <f t="shared" si="3"/>
        <v>0</v>
      </c>
      <c r="L24" s="108">
        <f t="shared" si="4"/>
        <v>0</v>
      </c>
    </row>
    <row r="25" spans="1:12" s="2" customFormat="1" ht="28.8" x14ac:dyDescent="0.3">
      <c r="A25" s="102">
        <v>17</v>
      </c>
      <c r="B25" s="102">
        <v>3102938</v>
      </c>
      <c r="C25" s="105" t="s">
        <v>52</v>
      </c>
      <c r="D25" s="104" t="s">
        <v>754</v>
      </c>
      <c r="E25" s="152"/>
      <c r="F25" s="105" t="s">
        <v>123</v>
      </c>
      <c r="G25" s="261">
        <v>1</v>
      </c>
      <c r="H25" s="107">
        <v>1000</v>
      </c>
      <c r="I25" s="244">
        <f t="shared" si="6"/>
        <v>1</v>
      </c>
      <c r="J25" s="153"/>
      <c r="K25" s="106">
        <f t="shared" si="3"/>
        <v>0</v>
      </c>
      <c r="L25" s="108">
        <f t="shared" si="4"/>
        <v>0</v>
      </c>
    </row>
    <row r="26" spans="1:12" s="2" customFormat="1" x14ac:dyDescent="0.3">
      <c r="A26" s="102">
        <v>17</v>
      </c>
      <c r="B26" s="102">
        <v>3102939</v>
      </c>
      <c r="C26" s="105" t="s">
        <v>54</v>
      </c>
      <c r="D26" s="104" t="s">
        <v>755</v>
      </c>
      <c r="E26" s="152"/>
      <c r="F26" s="105" t="s">
        <v>123</v>
      </c>
      <c r="G26" s="261">
        <v>1</v>
      </c>
      <c r="H26" s="107">
        <v>72</v>
      </c>
      <c r="I26" s="244">
        <f t="shared" si="6"/>
        <v>1</v>
      </c>
      <c r="J26" s="153"/>
      <c r="K26" s="106">
        <f t="shared" si="3"/>
        <v>0</v>
      </c>
      <c r="L26" s="108">
        <f t="shared" si="4"/>
        <v>0</v>
      </c>
    </row>
    <row r="27" spans="1:12" s="2" customFormat="1" ht="45" customHeight="1" x14ac:dyDescent="0.3">
      <c r="A27" s="102">
        <v>17</v>
      </c>
      <c r="B27" s="102">
        <v>3102940</v>
      </c>
      <c r="C27" s="105" t="s">
        <v>56</v>
      </c>
      <c r="D27" s="104" t="s">
        <v>756</v>
      </c>
      <c r="E27" s="152"/>
      <c r="F27" s="105" t="s">
        <v>123</v>
      </c>
      <c r="G27" s="261">
        <v>1</v>
      </c>
      <c r="H27" s="107">
        <v>100</v>
      </c>
      <c r="I27" s="244">
        <f t="shared" si="6"/>
        <v>1</v>
      </c>
      <c r="J27" s="153"/>
      <c r="K27" s="106">
        <f t="shared" si="3"/>
        <v>0</v>
      </c>
      <c r="L27" s="108">
        <f t="shared" si="4"/>
        <v>0</v>
      </c>
    </row>
    <row r="28" spans="1:12" s="2" customFormat="1" x14ac:dyDescent="0.3">
      <c r="A28" s="102">
        <v>17</v>
      </c>
      <c r="B28" s="102">
        <v>3102941</v>
      </c>
      <c r="C28" s="105" t="s">
        <v>58</v>
      </c>
      <c r="D28" s="104" t="s">
        <v>757</v>
      </c>
      <c r="E28" s="152"/>
      <c r="F28" s="105" t="s">
        <v>123</v>
      </c>
      <c r="G28" s="261">
        <v>1</v>
      </c>
      <c r="H28" s="107">
        <v>560</v>
      </c>
      <c r="I28" s="244">
        <f t="shared" si="6"/>
        <v>1</v>
      </c>
      <c r="J28" s="153"/>
      <c r="K28" s="106">
        <f t="shared" si="3"/>
        <v>0</v>
      </c>
      <c r="L28" s="108">
        <f t="shared" si="4"/>
        <v>0</v>
      </c>
    </row>
    <row r="29" spans="1:12" s="2" customFormat="1" x14ac:dyDescent="0.3">
      <c r="A29" s="102">
        <v>17</v>
      </c>
      <c r="B29" s="102">
        <v>3102942</v>
      </c>
      <c r="C29" s="105" t="s">
        <v>60</v>
      </c>
      <c r="D29" s="104" t="s">
        <v>758</v>
      </c>
      <c r="E29" s="152"/>
      <c r="F29" s="105" t="s">
        <v>123</v>
      </c>
      <c r="G29" s="261">
        <v>0.5</v>
      </c>
      <c r="H29" s="107">
        <v>20</v>
      </c>
      <c r="I29" s="244">
        <f t="shared" si="6"/>
        <v>0.5</v>
      </c>
      <c r="J29" s="153"/>
      <c r="K29" s="106">
        <f t="shared" si="3"/>
        <v>0</v>
      </c>
      <c r="L29" s="108">
        <f t="shared" si="4"/>
        <v>0</v>
      </c>
    </row>
    <row r="30" spans="1:12" s="2" customFormat="1" ht="28.8" x14ac:dyDescent="0.3">
      <c r="A30" s="102">
        <v>17</v>
      </c>
      <c r="B30" s="102">
        <v>3102943</v>
      </c>
      <c r="C30" s="105" t="s">
        <v>62</v>
      </c>
      <c r="D30" s="104" t="s">
        <v>759</v>
      </c>
      <c r="E30" s="152"/>
      <c r="F30" s="105" t="s">
        <v>123</v>
      </c>
      <c r="G30" s="261">
        <v>1</v>
      </c>
      <c r="H30" s="107">
        <v>60</v>
      </c>
      <c r="I30" s="244">
        <f t="shared" si="6"/>
        <v>1</v>
      </c>
      <c r="J30" s="153"/>
      <c r="K30" s="106">
        <f t="shared" si="3"/>
        <v>0</v>
      </c>
      <c r="L30" s="108">
        <f t="shared" si="4"/>
        <v>0</v>
      </c>
    </row>
    <row r="31" spans="1:12" s="2" customFormat="1" x14ac:dyDescent="0.3">
      <c r="A31" s="102">
        <v>17</v>
      </c>
      <c r="B31" s="102">
        <v>3102944</v>
      </c>
      <c r="C31" s="105" t="s">
        <v>64</v>
      </c>
      <c r="D31" s="104" t="s">
        <v>760</v>
      </c>
      <c r="E31" s="152"/>
      <c r="F31" s="105" t="s">
        <v>123</v>
      </c>
      <c r="G31" s="261">
        <v>1</v>
      </c>
      <c r="H31" s="107">
        <v>600</v>
      </c>
      <c r="I31" s="244">
        <f t="shared" si="6"/>
        <v>1</v>
      </c>
      <c r="J31" s="153"/>
      <c r="K31" s="106">
        <f t="shared" si="3"/>
        <v>0</v>
      </c>
      <c r="L31" s="108">
        <f t="shared" si="4"/>
        <v>0</v>
      </c>
    </row>
    <row r="32" spans="1:12" s="2" customFormat="1" ht="16.5" customHeight="1" x14ac:dyDescent="0.3">
      <c r="A32" s="102">
        <v>17</v>
      </c>
      <c r="B32" s="102">
        <v>3102945</v>
      </c>
      <c r="C32" s="105" t="s">
        <v>66</v>
      </c>
      <c r="D32" s="104" t="s">
        <v>761</v>
      </c>
      <c r="E32" s="152"/>
      <c r="F32" s="105" t="s">
        <v>123</v>
      </c>
      <c r="G32" s="261">
        <v>1</v>
      </c>
      <c r="H32" s="107">
        <v>1000</v>
      </c>
      <c r="I32" s="244">
        <f t="shared" si="6"/>
        <v>1</v>
      </c>
      <c r="J32" s="153"/>
      <c r="K32" s="106">
        <f t="shared" si="3"/>
        <v>0</v>
      </c>
      <c r="L32" s="108">
        <f t="shared" si="4"/>
        <v>0</v>
      </c>
    </row>
    <row r="33" spans="1:12" s="2" customFormat="1" x14ac:dyDescent="0.3">
      <c r="A33" s="102">
        <v>17</v>
      </c>
      <c r="B33" s="102">
        <v>3102946</v>
      </c>
      <c r="C33" s="105" t="s">
        <v>68</v>
      </c>
      <c r="D33" s="104" t="s">
        <v>762</v>
      </c>
      <c r="E33" s="152"/>
      <c r="F33" s="105" t="s">
        <v>123</v>
      </c>
      <c r="G33" s="261">
        <v>1</v>
      </c>
      <c r="H33" s="107">
        <v>160</v>
      </c>
      <c r="I33" s="244">
        <f t="shared" si="6"/>
        <v>1</v>
      </c>
      <c r="J33" s="153"/>
      <c r="K33" s="106">
        <f t="shared" si="3"/>
        <v>0</v>
      </c>
      <c r="L33" s="108">
        <f t="shared" si="4"/>
        <v>0</v>
      </c>
    </row>
    <row r="34" spans="1:12" s="2" customFormat="1" x14ac:dyDescent="0.3">
      <c r="A34" s="102">
        <v>17</v>
      </c>
      <c r="B34" s="102">
        <v>3102947</v>
      </c>
      <c r="C34" s="105" t="s">
        <v>70</v>
      </c>
      <c r="D34" s="104" t="s">
        <v>1264</v>
      </c>
      <c r="E34" s="152"/>
      <c r="F34" s="105" t="s">
        <v>123</v>
      </c>
      <c r="G34" s="261">
        <v>1</v>
      </c>
      <c r="H34" s="107">
        <v>300</v>
      </c>
      <c r="I34" s="244">
        <f t="shared" si="6"/>
        <v>1</v>
      </c>
      <c r="J34" s="153"/>
      <c r="K34" s="106">
        <f t="shared" si="3"/>
        <v>0</v>
      </c>
      <c r="L34" s="108">
        <f t="shared" si="4"/>
        <v>0</v>
      </c>
    </row>
    <row r="35" spans="1:12" s="2" customFormat="1" x14ac:dyDescent="0.3">
      <c r="A35" s="102">
        <v>17</v>
      </c>
      <c r="B35" s="102">
        <v>3102948</v>
      </c>
      <c r="C35" s="105" t="s">
        <v>72</v>
      </c>
      <c r="D35" s="104" t="s">
        <v>763</v>
      </c>
      <c r="E35" s="152"/>
      <c r="F35" s="105" t="s">
        <v>123</v>
      </c>
      <c r="G35" s="261">
        <v>0.2</v>
      </c>
      <c r="H35" s="107">
        <v>30</v>
      </c>
      <c r="I35" s="244">
        <f t="shared" si="6"/>
        <v>0.2</v>
      </c>
      <c r="J35" s="153"/>
      <c r="K35" s="106">
        <f t="shared" si="3"/>
        <v>0</v>
      </c>
      <c r="L35" s="108">
        <f t="shared" si="4"/>
        <v>0</v>
      </c>
    </row>
    <row r="36" spans="1:12" s="2" customFormat="1" ht="57.6" x14ac:dyDescent="0.3">
      <c r="A36" s="102">
        <v>17</v>
      </c>
      <c r="B36" s="102">
        <v>3102949</v>
      </c>
      <c r="C36" s="105" t="s">
        <v>74</v>
      </c>
      <c r="D36" s="103" t="s">
        <v>764</v>
      </c>
      <c r="E36" s="152"/>
      <c r="F36" s="105" t="s">
        <v>123</v>
      </c>
      <c r="G36" s="261">
        <v>2.5</v>
      </c>
      <c r="H36" s="107">
        <v>40</v>
      </c>
      <c r="I36" s="244">
        <f t="shared" si="6"/>
        <v>2.5</v>
      </c>
      <c r="J36" s="153"/>
      <c r="K36" s="106">
        <f t="shared" si="3"/>
        <v>0</v>
      </c>
      <c r="L36" s="108">
        <f t="shared" si="4"/>
        <v>0</v>
      </c>
    </row>
    <row r="37" spans="1:12" s="2" customFormat="1" ht="28.8" x14ac:dyDescent="0.3">
      <c r="A37" s="102">
        <v>17</v>
      </c>
      <c r="B37" s="102">
        <v>3102950</v>
      </c>
      <c r="C37" s="105" t="s">
        <v>76</v>
      </c>
      <c r="D37" s="104" t="s">
        <v>765</v>
      </c>
      <c r="E37" s="152"/>
      <c r="F37" s="105" t="s">
        <v>123</v>
      </c>
      <c r="G37" s="261">
        <v>10</v>
      </c>
      <c r="H37" s="107">
        <v>5</v>
      </c>
      <c r="I37" s="244">
        <f t="shared" si="6"/>
        <v>10</v>
      </c>
      <c r="J37" s="153"/>
      <c r="K37" s="106">
        <f t="shared" si="3"/>
        <v>0</v>
      </c>
      <c r="L37" s="108">
        <f t="shared" si="4"/>
        <v>0</v>
      </c>
    </row>
    <row r="38" spans="1:12" s="2" customFormat="1" x14ac:dyDescent="0.3">
      <c r="A38" s="102">
        <v>17</v>
      </c>
      <c r="B38" s="102">
        <v>3102951</v>
      </c>
      <c r="C38" s="105" t="s">
        <v>78</v>
      </c>
      <c r="D38" s="104" t="s">
        <v>766</v>
      </c>
      <c r="E38" s="152"/>
      <c r="F38" s="105" t="s">
        <v>123</v>
      </c>
      <c r="G38" s="261">
        <v>1</v>
      </c>
      <c r="H38" s="107">
        <v>18</v>
      </c>
      <c r="I38" s="244">
        <f t="shared" si="6"/>
        <v>1</v>
      </c>
      <c r="J38" s="153"/>
      <c r="K38" s="106">
        <f t="shared" si="3"/>
        <v>0</v>
      </c>
      <c r="L38" s="108">
        <f t="shared" si="4"/>
        <v>0</v>
      </c>
    </row>
    <row r="39" spans="1:12" s="2" customFormat="1" x14ac:dyDescent="0.3">
      <c r="A39" s="102">
        <v>17</v>
      </c>
      <c r="B39" s="102">
        <v>3102952</v>
      </c>
      <c r="C39" s="105" t="s">
        <v>80</v>
      </c>
      <c r="D39" s="104" t="s">
        <v>1265</v>
      </c>
      <c r="E39" s="152"/>
      <c r="F39" s="105" t="s">
        <v>123</v>
      </c>
      <c r="G39" s="261">
        <v>1</v>
      </c>
      <c r="H39" s="107">
        <v>145</v>
      </c>
      <c r="I39" s="244">
        <f t="shared" si="6"/>
        <v>1</v>
      </c>
      <c r="J39" s="153"/>
      <c r="K39" s="106">
        <f t="shared" si="3"/>
        <v>0</v>
      </c>
      <c r="L39" s="108">
        <f t="shared" si="4"/>
        <v>0</v>
      </c>
    </row>
    <row r="40" spans="1:12" s="2" customFormat="1" x14ac:dyDescent="0.3">
      <c r="A40" s="102">
        <v>17</v>
      </c>
      <c r="B40" s="102">
        <v>3102953</v>
      </c>
      <c r="C40" s="105" t="s">
        <v>82</v>
      </c>
      <c r="D40" s="104" t="s">
        <v>767</v>
      </c>
      <c r="E40" s="152"/>
      <c r="F40" s="105" t="s">
        <v>123</v>
      </c>
      <c r="G40" s="261">
        <v>25</v>
      </c>
      <c r="H40" s="107">
        <v>145</v>
      </c>
      <c r="I40" s="244">
        <f t="shared" si="6"/>
        <v>25</v>
      </c>
      <c r="J40" s="153"/>
      <c r="K40" s="106">
        <f t="shared" si="3"/>
        <v>0</v>
      </c>
      <c r="L40" s="108">
        <f t="shared" si="4"/>
        <v>0</v>
      </c>
    </row>
    <row r="41" spans="1:12" s="2" customFormat="1" x14ac:dyDescent="0.3">
      <c r="A41" s="102">
        <v>17</v>
      </c>
      <c r="B41" s="102">
        <v>3102954</v>
      </c>
      <c r="C41" s="105" t="s">
        <v>84</v>
      </c>
      <c r="D41" s="104" t="s">
        <v>768</v>
      </c>
      <c r="E41" s="152"/>
      <c r="F41" s="105" t="s">
        <v>123</v>
      </c>
      <c r="G41" s="261">
        <v>1</v>
      </c>
      <c r="H41" s="107">
        <v>2800</v>
      </c>
      <c r="I41" s="244">
        <f t="shared" si="6"/>
        <v>1</v>
      </c>
      <c r="J41" s="153"/>
      <c r="K41" s="106">
        <f t="shared" si="3"/>
        <v>0</v>
      </c>
      <c r="L41" s="108">
        <f t="shared" si="4"/>
        <v>0</v>
      </c>
    </row>
    <row r="42" spans="1:12" s="2" customFormat="1" x14ac:dyDescent="0.3">
      <c r="A42" s="102">
        <v>17</v>
      </c>
      <c r="B42" s="102">
        <v>3102955</v>
      </c>
      <c r="C42" s="105" t="s">
        <v>86</v>
      </c>
      <c r="D42" s="104" t="s">
        <v>769</v>
      </c>
      <c r="E42" s="152"/>
      <c r="F42" s="105" t="s">
        <v>123</v>
      </c>
      <c r="G42" s="261">
        <v>0.4</v>
      </c>
      <c r="H42" s="107">
        <v>80</v>
      </c>
      <c r="I42" s="244">
        <f t="shared" si="6"/>
        <v>0.4</v>
      </c>
      <c r="J42" s="153"/>
      <c r="K42" s="106">
        <f t="shared" si="3"/>
        <v>0</v>
      </c>
      <c r="L42" s="108">
        <f t="shared" si="4"/>
        <v>0</v>
      </c>
    </row>
    <row r="43" spans="1:12" s="2" customFormat="1" x14ac:dyDescent="0.3">
      <c r="A43" s="102">
        <v>17</v>
      </c>
      <c r="B43" s="102">
        <v>3102956</v>
      </c>
      <c r="C43" s="105" t="s">
        <v>88</v>
      </c>
      <c r="D43" s="104" t="s">
        <v>770</v>
      </c>
      <c r="E43" s="152"/>
      <c r="F43" s="105" t="s">
        <v>123</v>
      </c>
      <c r="G43" s="261">
        <v>0.5</v>
      </c>
      <c r="H43" s="107">
        <v>40</v>
      </c>
      <c r="I43" s="244">
        <f t="shared" si="6"/>
        <v>0.5</v>
      </c>
      <c r="J43" s="153"/>
      <c r="K43" s="106">
        <f t="shared" si="3"/>
        <v>0</v>
      </c>
      <c r="L43" s="108">
        <f t="shared" si="4"/>
        <v>0</v>
      </c>
    </row>
    <row r="44" spans="1:12" s="2" customFormat="1" x14ac:dyDescent="0.3">
      <c r="A44" s="102">
        <v>17</v>
      </c>
      <c r="B44" s="102">
        <v>3102957</v>
      </c>
      <c r="C44" s="105" t="s">
        <v>90</v>
      </c>
      <c r="D44" s="104" t="s">
        <v>771</v>
      </c>
      <c r="E44" s="152"/>
      <c r="F44" s="105" t="s">
        <v>123</v>
      </c>
      <c r="G44" s="261">
        <v>0.05</v>
      </c>
      <c r="H44" s="107">
        <v>300</v>
      </c>
      <c r="I44" s="244">
        <f t="shared" si="6"/>
        <v>0.05</v>
      </c>
      <c r="J44" s="153"/>
      <c r="K44" s="106">
        <f t="shared" si="3"/>
        <v>0</v>
      </c>
      <c r="L44" s="108">
        <f t="shared" si="4"/>
        <v>0</v>
      </c>
    </row>
    <row r="45" spans="1:12" s="2" customFormat="1" x14ac:dyDescent="0.3">
      <c r="A45" s="102">
        <v>17</v>
      </c>
      <c r="B45" s="102">
        <v>3102958</v>
      </c>
      <c r="C45" s="105" t="s">
        <v>92</v>
      </c>
      <c r="D45" s="104" t="s">
        <v>772</v>
      </c>
      <c r="E45" s="152"/>
      <c r="F45" s="105" t="s">
        <v>123</v>
      </c>
      <c r="G45" s="261">
        <v>0.05</v>
      </c>
      <c r="H45" s="107">
        <v>300</v>
      </c>
      <c r="I45" s="244">
        <f t="shared" si="6"/>
        <v>0.05</v>
      </c>
      <c r="J45" s="153"/>
      <c r="K45" s="106">
        <f t="shared" si="3"/>
        <v>0</v>
      </c>
      <c r="L45" s="108">
        <f t="shared" si="4"/>
        <v>0</v>
      </c>
    </row>
    <row r="46" spans="1:12" s="2" customFormat="1" x14ac:dyDescent="0.3">
      <c r="A46" s="102">
        <v>17</v>
      </c>
      <c r="B46" s="102">
        <v>3102959</v>
      </c>
      <c r="C46" s="105" t="s">
        <v>94</v>
      </c>
      <c r="D46" s="104" t="s">
        <v>773</v>
      </c>
      <c r="E46" s="152"/>
      <c r="F46" s="105" t="s">
        <v>774</v>
      </c>
      <c r="G46" s="261">
        <v>1</v>
      </c>
      <c r="H46" s="107">
        <v>350</v>
      </c>
      <c r="I46" s="244">
        <f t="shared" si="6"/>
        <v>1</v>
      </c>
      <c r="J46" s="153"/>
      <c r="K46" s="106">
        <f t="shared" si="3"/>
        <v>0</v>
      </c>
      <c r="L46" s="108">
        <f t="shared" si="4"/>
        <v>0</v>
      </c>
    </row>
    <row r="47" spans="1:12" s="2" customFormat="1" x14ac:dyDescent="0.3">
      <c r="A47" s="102">
        <v>17</v>
      </c>
      <c r="B47" s="102">
        <v>3102960</v>
      </c>
      <c r="C47" s="105" t="s">
        <v>96</v>
      </c>
      <c r="D47" s="104" t="s">
        <v>775</v>
      </c>
      <c r="E47" s="152"/>
      <c r="F47" s="105" t="s">
        <v>123</v>
      </c>
      <c r="G47" s="261">
        <v>1</v>
      </c>
      <c r="H47" s="107">
        <v>110</v>
      </c>
      <c r="I47" s="244">
        <f t="shared" si="6"/>
        <v>1</v>
      </c>
      <c r="J47" s="153"/>
      <c r="K47" s="106">
        <f t="shared" si="3"/>
        <v>0</v>
      </c>
      <c r="L47" s="108">
        <f t="shared" si="4"/>
        <v>0</v>
      </c>
    </row>
    <row r="48" spans="1:12" s="2" customFormat="1" x14ac:dyDescent="0.3">
      <c r="A48" s="102">
        <v>17</v>
      </c>
      <c r="B48" s="102">
        <v>3102961</v>
      </c>
      <c r="C48" s="105" t="s">
        <v>98</v>
      </c>
      <c r="D48" s="104" t="s">
        <v>1235</v>
      </c>
      <c r="E48" s="152"/>
      <c r="F48" s="105" t="s">
        <v>123</v>
      </c>
      <c r="G48" s="261">
        <v>1</v>
      </c>
      <c r="H48" s="107">
        <v>36</v>
      </c>
      <c r="I48" s="244">
        <f t="shared" si="6"/>
        <v>1</v>
      </c>
      <c r="J48" s="153"/>
      <c r="K48" s="106">
        <f t="shared" si="3"/>
        <v>0</v>
      </c>
      <c r="L48" s="108">
        <f t="shared" si="4"/>
        <v>0</v>
      </c>
    </row>
    <row r="49" spans="1:12" s="2" customFormat="1" x14ac:dyDescent="0.3">
      <c r="A49" s="169">
        <v>17</v>
      </c>
      <c r="B49" s="169">
        <v>3102962</v>
      </c>
      <c r="C49" s="105" t="s">
        <v>1266</v>
      </c>
      <c r="D49" s="260" t="s">
        <v>1267</v>
      </c>
      <c r="E49" s="168"/>
      <c r="F49" s="223" t="s">
        <v>161</v>
      </c>
      <c r="G49" s="262">
        <v>1</v>
      </c>
      <c r="H49" s="213">
        <v>30</v>
      </c>
      <c r="I49" s="244">
        <f t="shared" si="6"/>
        <v>1</v>
      </c>
      <c r="J49" s="158"/>
      <c r="K49" s="106">
        <f t="shared" si="3"/>
        <v>0</v>
      </c>
      <c r="L49" s="108">
        <f t="shared" si="4"/>
        <v>0</v>
      </c>
    </row>
    <row r="50" spans="1:12" s="2" customFormat="1" x14ac:dyDescent="0.3">
      <c r="A50" s="102">
        <v>17</v>
      </c>
      <c r="B50" s="102">
        <v>3102963</v>
      </c>
      <c r="C50" s="105" t="s">
        <v>102</v>
      </c>
      <c r="D50" s="104" t="s">
        <v>776</v>
      </c>
      <c r="E50" s="152"/>
      <c r="F50" s="105" t="s">
        <v>123</v>
      </c>
      <c r="G50" s="261">
        <v>7.4999999999999997E-2</v>
      </c>
      <c r="H50" s="107">
        <v>15</v>
      </c>
      <c r="I50" s="250">
        <f t="shared" si="6"/>
        <v>7.4999999999999997E-2</v>
      </c>
      <c r="J50" s="153"/>
      <c r="K50" s="106">
        <f t="shared" si="3"/>
        <v>0</v>
      </c>
      <c r="L50" s="108">
        <f t="shared" si="4"/>
        <v>0</v>
      </c>
    </row>
    <row r="51" spans="1:12" s="2" customFormat="1" x14ac:dyDescent="0.3">
      <c r="A51" s="102">
        <v>17</v>
      </c>
      <c r="B51" s="102">
        <v>3102964</v>
      </c>
      <c r="C51" s="105" t="s">
        <v>104</v>
      </c>
      <c r="D51" s="104" t="s">
        <v>777</v>
      </c>
      <c r="E51" s="152"/>
      <c r="F51" s="105" t="s">
        <v>123</v>
      </c>
      <c r="G51" s="261">
        <v>0.02</v>
      </c>
      <c r="H51" s="107">
        <v>12000</v>
      </c>
      <c r="I51" s="250">
        <f t="shared" si="6"/>
        <v>0.02</v>
      </c>
      <c r="J51" s="153"/>
      <c r="K51" s="106">
        <f t="shared" si="3"/>
        <v>0</v>
      </c>
      <c r="L51" s="108">
        <f t="shared" si="4"/>
        <v>0</v>
      </c>
    </row>
    <row r="52" spans="1:12" s="2" customFormat="1" ht="15.75" customHeight="1" x14ac:dyDescent="0.3">
      <c r="A52" s="102">
        <v>17</v>
      </c>
      <c r="B52" s="102">
        <v>3102965</v>
      </c>
      <c r="C52" s="105" t="s">
        <v>106</v>
      </c>
      <c r="D52" s="104" t="s">
        <v>778</v>
      </c>
      <c r="E52" s="152"/>
      <c r="F52" s="105" t="s">
        <v>123</v>
      </c>
      <c r="G52" s="261">
        <v>0.02</v>
      </c>
      <c r="H52" s="107">
        <v>6000</v>
      </c>
      <c r="I52" s="250">
        <f t="shared" si="6"/>
        <v>0.02</v>
      </c>
      <c r="J52" s="153"/>
      <c r="K52" s="106">
        <f t="shared" si="3"/>
        <v>0</v>
      </c>
      <c r="L52" s="108">
        <f t="shared" si="4"/>
        <v>0</v>
      </c>
    </row>
    <row r="53" spans="1:12" s="2" customFormat="1" x14ac:dyDescent="0.3">
      <c r="A53" s="102">
        <v>17</v>
      </c>
      <c r="B53" s="102">
        <v>3102966</v>
      </c>
      <c r="C53" s="105" t="s">
        <v>108</v>
      </c>
      <c r="D53" s="104" t="s">
        <v>779</v>
      </c>
      <c r="E53" s="152"/>
      <c r="F53" s="105" t="s">
        <v>123</v>
      </c>
      <c r="G53" s="261">
        <v>1</v>
      </c>
      <c r="H53" s="107">
        <v>250</v>
      </c>
      <c r="I53" s="244">
        <f t="shared" si="6"/>
        <v>1</v>
      </c>
      <c r="J53" s="153"/>
      <c r="K53" s="106">
        <f t="shared" si="3"/>
        <v>0</v>
      </c>
      <c r="L53" s="108">
        <f t="shared" si="4"/>
        <v>0</v>
      </c>
    </row>
    <row r="54" spans="1:12" s="2" customFormat="1" x14ac:dyDescent="0.3">
      <c r="A54" s="102">
        <v>17</v>
      </c>
      <c r="B54" s="102">
        <v>3102967</v>
      </c>
      <c r="C54" s="105" t="s">
        <v>110</v>
      </c>
      <c r="D54" s="104" t="s">
        <v>780</v>
      </c>
      <c r="E54" s="152"/>
      <c r="F54" s="105" t="s">
        <v>123</v>
      </c>
      <c r="G54" s="261">
        <v>0.2</v>
      </c>
      <c r="H54" s="107">
        <v>60</v>
      </c>
      <c r="I54" s="244">
        <f t="shared" si="6"/>
        <v>0.2</v>
      </c>
      <c r="J54" s="153"/>
      <c r="K54" s="106">
        <f t="shared" si="3"/>
        <v>0</v>
      </c>
      <c r="L54" s="108">
        <f t="shared" si="4"/>
        <v>0</v>
      </c>
    </row>
    <row r="55" spans="1:12" s="2" customFormat="1" x14ac:dyDescent="0.3">
      <c r="A55" s="102">
        <v>17</v>
      </c>
      <c r="B55" s="102">
        <v>3102968</v>
      </c>
      <c r="C55" s="105" t="s">
        <v>112</v>
      </c>
      <c r="D55" s="104" t="s">
        <v>781</v>
      </c>
      <c r="E55" s="152"/>
      <c r="F55" s="105" t="s">
        <v>123</v>
      </c>
      <c r="G55" s="261">
        <v>0.5</v>
      </c>
      <c r="H55" s="107">
        <v>50</v>
      </c>
      <c r="I55" s="244">
        <f t="shared" si="6"/>
        <v>0.5</v>
      </c>
      <c r="J55" s="153"/>
      <c r="K55" s="106">
        <f t="shared" si="3"/>
        <v>0</v>
      </c>
      <c r="L55" s="108">
        <f t="shared" si="4"/>
        <v>0</v>
      </c>
    </row>
    <row r="56" spans="1:12" s="2" customFormat="1" ht="43.2" x14ac:dyDescent="0.3">
      <c r="A56" s="102">
        <v>17</v>
      </c>
      <c r="B56" s="102">
        <v>3102970</v>
      </c>
      <c r="C56" s="105" t="s">
        <v>114</v>
      </c>
      <c r="D56" s="104" t="s">
        <v>782</v>
      </c>
      <c r="E56" s="152"/>
      <c r="F56" s="105" t="s">
        <v>123</v>
      </c>
      <c r="G56" s="261">
        <v>0.1</v>
      </c>
      <c r="H56" s="107">
        <v>150</v>
      </c>
      <c r="I56" s="244">
        <f t="shared" si="6"/>
        <v>0.1</v>
      </c>
      <c r="J56" s="153"/>
      <c r="K56" s="106">
        <f t="shared" si="3"/>
        <v>0</v>
      </c>
      <c r="L56" s="108">
        <f t="shared" si="4"/>
        <v>0</v>
      </c>
    </row>
    <row r="57" spans="1:12" s="2" customFormat="1" x14ac:dyDescent="0.3">
      <c r="A57" s="102">
        <v>17</v>
      </c>
      <c r="B57" s="102">
        <v>3102971</v>
      </c>
      <c r="C57" s="105" t="s">
        <v>115</v>
      </c>
      <c r="D57" s="104" t="s">
        <v>783</v>
      </c>
      <c r="E57" s="152"/>
      <c r="F57" s="105" t="s">
        <v>123</v>
      </c>
      <c r="G57" s="261">
        <v>0.1</v>
      </c>
      <c r="H57" s="107">
        <v>80</v>
      </c>
      <c r="I57" s="244">
        <f t="shared" si="6"/>
        <v>0.1</v>
      </c>
      <c r="J57" s="153"/>
      <c r="K57" s="106">
        <f t="shared" si="3"/>
        <v>0</v>
      </c>
      <c r="L57" s="108">
        <f t="shared" si="4"/>
        <v>0</v>
      </c>
    </row>
    <row r="58" spans="1:12" s="2" customFormat="1" ht="43.2" x14ac:dyDescent="0.3">
      <c r="A58" s="102">
        <v>17</v>
      </c>
      <c r="B58" s="102">
        <v>3102972</v>
      </c>
      <c r="C58" s="105" t="s">
        <v>117</v>
      </c>
      <c r="D58" s="104" t="s">
        <v>784</v>
      </c>
      <c r="E58" s="152"/>
      <c r="F58" s="105" t="s">
        <v>123</v>
      </c>
      <c r="G58" s="261">
        <v>0.1</v>
      </c>
      <c r="H58" s="107">
        <v>50</v>
      </c>
      <c r="I58" s="244">
        <f t="shared" si="6"/>
        <v>0.1</v>
      </c>
      <c r="J58" s="153"/>
      <c r="K58" s="106">
        <f t="shared" si="3"/>
        <v>0</v>
      </c>
      <c r="L58" s="108">
        <f t="shared" si="4"/>
        <v>0</v>
      </c>
    </row>
    <row r="59" spans="1:12" s="2" customFormat="1" ht="43.2" x14ac:dyDescent="0.3">
      <c r="A59" s="102">
        <v>17</v>
      </c>
      <c r="B59" s="102">
        <v>3102973</v>
      </c>
      <c r="C59" s="105" t="s">
        <v>215</v>
      </c>
      <c r="D59" s="104" t="s">
        <v>785</v>
      </c>
      <c r="E59" s="152"/>
      <c r="F59" s="105" t="s">
        <v>123</v>
      </c>
      <c r="G59" s="261">
        <v>0.1</v>
      </c>
      <c r="H59" s="107">
        <v>10</v>
      </c>
      <c r="I59" s="244">
        <f t="shared" si="6"/>
        <v>0.1</v>
      </c>
      <c r="J59" s="153"/>
      <c r="K59" s="106">
        <f t="shared" si="3"/>
        <v>0</v>
      </c>
      <c r="L59" s="108">
        <f t="shared" si="4"/>
        <v>0</v>
      </c>
    </row>
    <row r="60" spans="1:12" s="2" customFormat="1" x14ac:dyDescent="0.3">
      <c r="A60" s="102">
        <v>17</v>
      </c>
      <c r="B60" s="102">
        <v>3102975</v>
      </c>
      <c r="C60" s="105" t="s">
        <v>217</v>
      </c>
      <c r="D60" s="104" t="s">
        <v>786</v>
      </c>
      <c r="E60" s="152"/>
      <c r="F60" s="105" t="s">
        <v>123</v>
      </c>
      <c r="G60" s="261">
        <v>0.1</v>
      </c>
      <c r="H60" s="107">
        <v>80</v>
      </c>
      <c r="I60" s="244">
        <f t="shared" si="6"/>
        <v>0.1</v>
      </c>
      <c r="J60" s="153"/>
      <c r="K60" s="106">
        <f t="shared" si="3"/>
        <v>0</v>
      </c>
      <c r="L60" s="108">
        <f t="shared" si="4"/>
        <v>0</v>
      </c>
    </row>
    <row r="61" spans="1:12" s="2" customFormat="1" ht="28.8" x14ac:dyDescent="0.3">
      <c r="A61" s="102">
        <v>17</v>
      </c>
      <c r="B61" s="102">
        <v>3102982</v>
      </c>
      <c r="C61" s="105" t="s">
        <v>219</v>
      </c>
      <c r="D61" s="103" t="s">
        <v>787</v>
      </c>
      <c r="E61" s="152"/>
      <c r="F61" s="105" t="s">
        <v>123</v>
      </c>
      <c r="G61" s="261">
        <v>1</v>
      </c>
      <c r="H61" s="107">
        <v>30</v>
      </c>
      <c r="I61" s="244">
        <f>+G61</f>
        <v>1</v>
      </c>
      <c r="J61" s="153"/>
      <c r="K61" s="106">
        <f t="shared" si="3"/>
        <v>0</v>
      </c>
      <c r="L61" s="108">
        <f t="shared" si="4"/>
        <v>0</v>
      </c>
    </row>
    <row r="62" spans="1:12" s="2" customFormat="1" ht="28.8" x14ac:dyDescent="0.3">
      <c r="A62" s="102">
        <v>17</v>
      </c>
      <c r="B62" s="102">
        <v>3102983</v>
      </c>
      <c r="C62" s="105" t="s">
        <v>423</v>
      </c>
      <c r="D62" s="103" t="s">
        <v>788</v>
      </c>
      <c r="E62" s="152"/>
      <c r="F62" s="105" t="s">
        <v>123</v>
      </c>
      <c r="G62" s="261">
        <v>0.1</v>
      </c>
      <c r="H62" s="107">
        <v>300</v>
      </c>
      <c r="I62" s="244">
        <f t="shared" ref="I62" si="7">+G62</f>
        <v>0.1</v>
      </c>
      <c r="J62" s="153"/>
      <c r="K62" s="106">
        <f t="shared" si="3"/>
        <v>0</v>
      </c>
      <c r="L62" s="108">
        <f t="shared" si="4"/>
        <v>0</v>
      </c>
    </row>
    <row r="63" spans="1:12" s="2" customFormat="1" ht="28.8" x14ac:dyDescent="0.3">
      <c r="A63" s="102">
        <v>17</v>
      </c>
      <c r="B63" s="102">
        <v>3102984</v>
      </c>
      <c r="C63" s="105" t="s">
        <v>425</v>
      </c>
      <c r="D63" s="103" t="s">
        <v>789</v>
      </c>
      <c r="E63" s="152"/>
      <c r="F63" s="105" t="s">
        <v>123</v>
      </c>
      <c r="G63" s="261">
        <v>1</v>
      </c>
      <c r="H63" s="107">
        <v>1460</v>
      </c>
      <c r="I63" s="244">
        <f>+G63</f>
        <v>1</v>
      </c>
      <c r="J63" s="153"/>
      <c r="K63" s="106">
        <f t="shared" si="3"/>
        <v>0</v>
      </c>
      <c r="L63" s="108">
        <f t="shared" si="4"/>
        <v>0</v>
      </c>
    </row>
    <row r="64" spans="1:12" s="2" customFormat="1" ht="28.8" x14ac:dyDescent="0.3">
      <c r="A64" s="102">
        <v>17</v>
      </c>
      <c r="B64" s="102">
        <v>3102985</v>
      </c>
      <c r="C64" s="105" t="s">
        <v>426</v>
      </c>
      <c r="D64" s="103" t="s">
        <v>790</v>
      </c>
      <c r="E64" s="152"/>
      <c r="F64" s="105" t="s">
        <v>123</v>
      </c>
      <c r="G64" s="261">
        <v>0.25</v>
      </c>
      <c r="H64" s="107">
        <v>2800</v>
      </c>
      <c r="I64" s="244">
        <f>+G64</f>
        <v>0.25</v>
      </c>
      <c r="J64" s="153"/>
      <c r="K64" s="106">
        <f t="shared" si="3"/>
        <v>0</v>
      </c>
      <c r="L64" s="108">
        <f t="shared" si="4"/>
        <v>0</v>
      </c>
    </row>
    <row r="65" spans="1:12" s="2" customFormat="1" ht="57.6" x14ac:dyDescent="0.3">
      <c r="A65" s="102">
        <v>17</v>
      </c>
      <c r="B65" s="102">
        <v>3102986</v>
      </c>
      <c r="C65" s="105" t="s">
        <v>429</v>
      </c>
      <c r="D65" s="104" t="s">
        <v>792</v>
      </c>
      <c r="E65" s="152"/>
      <c r="F65" s="105" t="s">
        <v>123</v>
      </c>
      <c r="G65" s="261">
        <v>1</v>
      </c>
      <c r="H65" s="107">
        <v>40</v>
      </c>
      <c r="I65" s="250">
        <f t="shared" si="6"/>
        <v>1</v>
      </c>
      <c r="J65" s="153"/>
      <c r="K65" s="106">
        <f t="shared" si="3"/>
        <v>0</v>
      </c>
      <c r="L65" s="108">
        <f t="shared" si="4"/>
        <v>0</v>
      </c>
    </row>
    <row r="66" spans="1:12" s="2" customFormat="1" ht="27.75" customHeight="1" x14ac:dyDescent="0.3">
      <c r="A66" s="102">
        <v>17</v>
      </c>
      <c r="B66" s="102">
        <v>3102987</v>
      </c>
      <c r="C66" s="105" t="s">
        <v>431</v>
      </c>
      <c r="D66" s="104" t="s">
        <v>794</v>
      </c>
      <c r="E66" s="152"/>
      <c r="F66" s="105" t="s">
        <v>123</v>
      </c>
      <c r="G66" s="261">
        <v>0.1</v>
      </c>
      <c r="H66" s="107">
        <v>185</v>
      </c>
      <c r="I66" s="244">
        <f t="shared" si="6"/>
        <v>0.1</v>
      </c>
      <c r="J66" s="153"/>
      <c r="K66" s="106">
        <f t="shared" si="3"/>
        <v>0</v>
      </c>
      <c r="L66" s="108">
        <f t="shared" si="4"/>
        <v>0</v>
      </c>
    </row>
    <row r="67" spans="1:12" s="2" customFormat="1" ht="28.8" x14ac:dyDescent="0.3">
      <c r="A67" s="102">
        <v>17</v>
      </c>
      <c r="B67" s="102">
        <v>3102988</v>
      </c>
      <c r="C67" s="105" t="s">
        <v>433</v>
      </c>
      <c r="D67" s="104" t="s">
        <v>796</v>
      </c>
      <c r="E67" s="152"/>
      <c r="F67" s="105" t="s">
        <v>123</v>
      </c>
      <c r="G67" s="261">
        <v>0.15</v>
      </c>
      <c r="H67" s="107">
        <v>610</v>
      </c>
      <c r="I67" s="244">
        <f t="shared" si="6"/>
        <v>0.15</v>
      </c>
      <c r="J67" s="153"/>
      <c r="K67" s="106">
        <f t="shared" si="3"/>
        <v>0</v>
      </c>
      <c r="L67" s="108">
        <f t="shared" si="4"/>
        <v>0</v>
      </c>
    </row>
    <row r="68" spans="1:12" s="2" customFormat="1" x14ac:dyDescent="0.3">
      <c r="A68" s="102">
        <v>17</v>
      </c>
      <c r="B68" s="102">
        <v>3102989</v>
      </c>
      <c r="C68" s="105" t="s">
        <v>435</v>
      </c>
      <c r="D68" s="104" t="s">
        <v>798</v>
      </c>
      <c r="E68" s="152"/>
      <c r="F68" s="105" t="s">
        <v>123</v>
      </c>
      <c r="G68" s="261">
        <v>0.3</v>
      </c>
      <c r="H68" s="107">
        <v>90</v>
      </c>
      <c r="I68" s="244">
        <f t="shared" si="6"/>
        <v>0.3</v>
      </c>
      <c r="J68" s="153"/>
      <c r="K68" s="106">
        <f t="shared" si="3"/>
        <v>0</v>
      </c>
      <c r="L68" s="108">
        <f t="shared" si="4"/>
        <v>0</v>
      </c>
    </row>
    <row r="69" spans="1:12" s="2" customFormat="1" x14ac:dyDescent="0.3">
      <c r="A69" s="102">
        <v>17</v>
      </c>
      <c r="B69" s="102">
        <v>3102991</v>
      </c>
      <c r="C69" s="105" t="s">
        <v>437</v>
      </c>
      <c r="D69" s="104" t="s">
        <v>801</v>
      </c>
      <c r="E69" s="152"/>
      <c r="F69" s="105" t="s">
        <v>123</v>
      </c>
      <c r="G69" s="261">
        <v>0.4</v>
      </c>
      <c r="H69" s="107">
        <v>10</v>
      </c>
      <c r="I69" s="244">
        <f t="shared" si="6"/>
        <v>0.4</v>
      </c>
      <c r="J69" s="153"/>
      <c r="K69" s="106">
        <f t="shared" si="3"/>
        <v>0</v>
      </c>
      <c r="L69" s="108">
        <f t="shared" si="4"/>
        <v>0</v>
      </c>
    </row>
    <row r="70" spans="1:12" s="2" customFormat="1" ht="72" x14ac:dyDescent="0.3">
      <c r="A70" s="102">
        <v>17</v>
      </c>
      <c r="B70" s="102">
        <v>3102992</v>
      </c>
      <c r="C70" s="105" t="s">
        <v>438</v>
      </c>
      <c r="D70" s="104" t="s">
        <v>803</v>
      </c>
      <c r="E70" s="152"/>
      <c r="F70" s="105" t="s">
        <v>123</v>
      </c>
      <c r="G70" s="261">
        <v>0.4</v>
      </c>
      <c r="H70" s="107">
        <v>50</v>
      </c>
      <c r="I70" s="244">
        <f t="shared" si="6"/>
        <v>0.4</v>
      </c>
      <c r="J70" s="153"/>
      <c r="K70" s="106">
        <f t="shared" ref="K70:K133" si="8">(G70*J70)/I70</f>
        <v>0</v>
      </c>
      <c r="L70" s="108">
        <f t="shared" ref="L70:L133" si="9">ROUND(K70*H70,2)</f>
        <v>0</v>
      </c>
    </row>
    <row r="71" spans="1:12" s="2" customFormat="1" x14ac:dyDescent="0.3">
      <c r="A71" s="102">
        <v>17</v>
      </c>
      <c r="B71" s="102">
        <v>3102993</v>
      </c>
      <c r="C71" s="105" t="s">
        <v>439</v>
      </c>
      <c r="D71" s="104" t="s">
        <v>805</v>
      </c>
      <c r="E71" s="152"/>
      <c r="F71" s="105" t="s">
        <v>123</v>
      </c>
      <c r="G71" s="261">
        <v>0.5</v>
      </c>
      <c r="H71" s="107">
        <v>10</v>
      </c>
      <c r="I71" s="244">
        <f t="shared" si="6"/>
        <v>0.5</v>
      </c>
      <c r="J71" s="153"/>
      <c r="K71" s="106">
        <f t="shared" si="8"/>
        <v>0</v>
      </c>
      <c r="L71" s="108">
        <f t="shared" si="9"/>
        <v>0</v>
      </c>
    </row>
    <row r="72" spans="1:12" s="2" customFormat="1" ht="28.8" x14ac:dyDescent="0.3">
      <c r="A72" s="102">
        <v>17</v>
      </c>
      <c r="B72" s="102">
        <v>3102994</v>
      </c>
      <c r="C72" s="105" t="s">
        <v>441</v>
      </c>
      <c r="D72" s="104" t="s">
        <v>807</v>
      </c>
      <c r="E72" s="152"/>
      <c r="F72" s="105" t="s">
        <v>123</v>
      </c>
      <c r="G72" s="261">
        <v>0.1</v>
      </c>
      <c r="H72" s="107">
        <v>50</v>
      </c>
      <c r="I72" s="244">
        <f t="shared" si="6"/>
        <v>0.1</v>
      </c>
      <c r="J72" s="153"/>
      <c r="K72" s="106">
        <f t="shared" si="8"/>
        <v>0</v>
      </c>
      <c r="L72" s="108">
        <f t="shared" si="9"/>
        <v>0</v>
      </c>
    </row>
    <row r="73" spans="1:12" s="2" customFormat="1" ht="28.8" x14ac:dyDescent="0.3">
      <c r="A73" s="102">
        <v>17</v>
      </c>
      <c r="B73" s="102">
        <v>3102995</v>
      </c>
      <c r="C73" s="105" t="s">
        <v>443</v>
      </c>
      <c r="D73" s="104" t="s">
        <v>809</v>
      </c>
      <c r="E73" s="152"/>
      <c r="F73" s="105" t="s">
        <v>123</v>
      </c>
      <c r="G73" s="261">
        <v>0.27500000000000002</v>
      </c>
      <c r="H73" s="107">
        <v>30</v>
      </c>
      <c r="I73" s="244">
        <f t="shared" si="6"/>
        <v>0.27500000000000002</v>
      </c>
      <c r="J73" s="153"/>
      <c r="K73" s="106">
        <f t="shared" si="8"/>
        <v>0</v>
      </c>
      <c r="L73" s="108">
        <f t="shared" si="9"/>
        <v>0</v>
      </c>
    </row>
    <row r="74" spans="1:12" s="2" customFormat="1" ht="28.8" x14ac:dyDescent="0.3">
      <c r="A74" s="102">
        <v>17</v>
      </c>
      <c r="B74" s="102">
        <v>3102996</v>
      </c>
      <c r="C74" s="105" t="s">
        <v>445</v>
      </c>
      <c r="D74" s="104" t="s">
        <v>811</v>
      </c>
      <c r="E74" s="152"/>
      <c r="F74" s="105" t="s">
        <v>774</v>
      </c>
      <c r="G74" s="261">
        <v>1</v>
      </c>
      <c r="H74" s="107">
        <v>70</v>
      </c>
      <c r="I74" s="244">
        <f t="shared" si="6"/>
        <v>1</v>
      </c>
      <c r="J74" s="153"/>
      <c r="K74" s="106">
        <f t="shared" si="8"/>
        <v>0</v>
      </c>
      <c r="L74" s="108">
        <f t="shared" si="9"/>
        <v>0</v>
      </c>
    </row>
    <row r="75" spans="1:12" s="2" customFormat="1" ht="43.2" x14ac:dyDescent="0.3">
      <c r="A75" s="102">
        <v>17</v>
      </c>
      <c r="B75" s="102">
        <v>3102997</v>
      </c>
      <c r="C75" s="105" t="s">
        <v>791</v>
      </c>
      <c r="D75" s="104" t="s">
        <v>813</v>
      </c>
      <c r="E75" s="152"/>
      <c r="F75" s="105" t="s">
        <v>123</v>
      </c>
      <c r="G75" s="261">
        <v>1</v>
      </c>
      <c r="H75" s="107">
        <v>980</v>
      </c>
      <c r="I75" s="244">
        <f>+G75</f>
        <v>1</v>
      </c>
      <c r="J75" s="153"/>
      <c r="K75" s="106">
        <f t="shared" si="8"/>
        <v>0</v>
      </c>
      <c r="L75" s="108">
        <f t="shared" si="9"/>
        <v>0</v>
      </c>
    </row>
    <row r="76" spans="1:12" s="2" customFormat="1" ht="57.6" x14ac:dyDescent="0.3">
      <c r="A76" s="102">
        <v>17</v>
      </c>
      <c r="B76" s="102">
        <v>3102998</v>
      </c>
      <c r="C76" s="105" t="s">
        <v>793</v>
      </c>
      <c r="D76" s="104" t="s">
        <v>815</v>
      </c>
      <c r="E76" s="152"/>
      <c r="F76" s="105" t="s">
        <v>123</v>
      </c>
      <c r="G76" s="261">
        <v>0.9</v>
      </c>
      <c r="H76" s="107">
        <v>305</v>
      </c>
      <c r="I76" s="244">
        <f t="shared" ref="I76:I136" si="10">+G76</f>
        <v>0.9</v>
      </c>
      <c r="J76" s="153"/>
      <c r="K76" s="106">
        <f t="shared" si="8"/>
        <v>0</v>
      </c>
      <c r="L76" s="108">
        <f t="shared" si="9"/>
        <v>0</v>
      </c>
    </row>
    <row r="77" spans="1:12" s="2" customFormat="1" x14ac:dyDescent="0.3">
      <c r="A77" s="102">
        <v>17</v>
      </c>
      <c r="B77" s="102">
        <v>3102999</v>
      </c>
      <c r="C77" s="105" t="s">
        <v>795</v>
      </c>
      <c r="D77" s="104" t="s">
        <v>817</v>
      </c>
      <c r="E77" s="181"/>
      <c r="F77" s="105" t="s">
        <v>123</v>
      </c>
      <c r="G77" s="261">
        <v>2.5000000000000001E-2</v>
      </c>
      <c r="H77" s="107">
        <v>5000</v>
      </c>
      <c r="I77" s="250">
        <f t="shared" si="10"/>
        <v>2.5000000000000001E-2</v>
      </c>
      <c r="J77" s="153"/>
      <c r="K77" s="106">
        <f t="shared" si="8"/>
        <v>0</v>
      </c>
      <c r="L77" s="108">
        <f t="shared" si="9"/>
        <v>0</v>
      </c>
    </row>
    <row r="78" spans="1:12" s="2" customFormat="1" ht="28.8" x14ac:dyDescent="0.3">
      <c r="A78" s="102">
        <v>17</v>
      </c>
      <c r="B78" s="102">
        <v>3103000</v>
      </c>
      <c r="C78" s="105" t="s">
        <v>1158</v>
      </c>
      <c r="D78" s="104" t="s">
        <v>819</v>
      </c>
      <c r="E78" s="181"/>
      <c r="F78" s="105" t="s">
        <v>13</v>
      </c>
      <c r="G78" s="261">
        <v>1</v>
      </c>
      <c r="H78" s="107">
        <v>30</v>
      </c>
      <c r="I78" s="252">
        <f t="shared" si="10"/>
        <v>1</v>
      </c>
      <c r="J78" s="153"/>
      <c r="K78" s="106">
        <f t="shared" si="8"/>
        <v>0</v>
      </c>
      <c r="L78" s="108">
        <f t="shared" si="9"/>
        <v>0</v>
      </c>
    </row>
    <row r="79" spans="1:12" s="16" customFormat="1" ht="43.2" x14ac:dyDescent="0.3">
      <c r="A79" s="102">
        <v>17</v>
      </c>
      <c r="B79" s="102">
        <v>3103001</v>
      </c>
      <c r="C79" s="105" t="s">
        <v>797</v>
      </c>
      <c r="D79" s="104" t="s">
        <v>821</v>
      </c>
      <c r="E79" s="181"/>
      <c r="F79" s="105" t="s">
        <v>123</v>
      </c>
      <c r="G79" s="261">
        <v>5</v>
      </c>
      <c r="H79" s="107">
        <v>20</v>
      </c>
      <c r="I79" s="252">
        <f t="shared" si="10"/>
        <v>5</v>
      </c>
      <c r="J79" s="153"/>
      <c r="K79" s="106">
        <f t="shared" si="8"/>
        <v>0</v>
      </c>
      <c r="L79" s="108">
        <f t="shared" si="9"/>
        <v>0</v>
      </c>
    </row>
    <row r="80" spans="1:12" s="16" customFormat="1" ht="57.6" x14ac:dyDescent="0.3">
      <c r="A80" s="102">
        <v>17</v>
      </c>
      <c r="B80" s="102">
        <v>3103002</v>
      </c>
      <c r="C80" s="105" t="s">
        <v>799</v>
      </c>
      <c r="D80" s="104" t="s">
        <v>1236</v>
      </c>
      <c r="E80" s="181"/>
      <c r="F80" s="105" t="s">
        <v>123</v>
      </c>
      <c r="G80" s="261">
        <v>5</v>
      </c>
      <c r="H80" s="107">
        <v>30</v>
      </c>
      <c r="I80" s="252">
        <f t="shared" si="10"/>
        <v>5</v>
      </c>
      <c r="J80" s="153"/>
      <c r="K80" s="106">
        <f t="shared" si="8"/>
        <v>0</v>
      </c>
      <c r="L80" s="108">
        <f t="shared" si="9"/>
        <v>0</v>
      </c>
    </row>
    <row r="81" spans="1:12" s="16" customFormat="1" x14ac:dyDescent="0.3">
      <c r="A81" s="102">
        <v>17</v>
      </c>
      <c r="B81" s="102">
        <v>3103003</v>
      </c>
      <c r="C81" s="105" t="s">
        <v>800</v>
      </c>
      <c r="D81" s="104" t="s">
        <v>824</v>
      </c>
      <c r="E81" s="181"/>
      <c r="F81" s="105" t="s">
        <v>123</v>
      </c>
      <c r="G81" s="261">
        <v>0.6</v>
      </c>
      <c r="H81" s="107">
        <v>10</v>
      </c>
      <c r="I81" s="252">
        <f t="shared" si="10"/>
        <v>0.6</v>
      </c>
      <c r="J81" s="153"/>
      <c r="K81" s="106">
        <f t="shared" si="8"/>
        <v>0</v>
      </c>
      <c r="L81" s="108">
        <f t="shared" si="9"/>
        <v>0</v>
      </c>
    </row>
    <row r="82" spans="1:12" s="16" customFormat="1" x14ac:dyDescent="0.3">
      <c r="A82" s="102">
        <v>17</v>
      </c>
      <c r="B82" s="102">
        <v>3103004</v>
      </c>
      <c r="C82" s="105" t="s">
        <v>802</v>
      </c>
      <c r="D82" s="103" t="s">
        <v>826</v>
      </c>
      <c r="E82" s="152"/>
      <c r="F82" s="105" t="s">
        <v>123</v>
      </c>
      <c r="G82" s="261">
        <v>2.5000000000000001E-2</v>
      </c>
      <c r="H82" s="107">
        <v>2000</v>
      </c>
      <c r="I82" s="244">
        <f t="shared" si="10"/>
        <v>2.5000000000000001E-2</v>
      </c>
      <c r="J82" s="153"/>
      <c r="K82" s="106">
        <f t="shared" si="8"/>
        <v>0</v>
      </c>
      <c r="L82" s="108">
        <f t="shared" si="9"/>
        <v>0</v>
      </c>
    </row>
    <row r="83" spans="1:12" s="16" customFormat="1" x14ac:dyDescent="0.3">
      <c r="A83" s="102">
        <v>17</v>
      </c>
      <c r="B83" s="102">
        <v>3103005</v>
      </c>
      <c r="C83" s="105" t="s">
        <v>804</v>
      </c>
      <c r="D83" s="104" t="s">
        <v>828</v>
      </c>
      <c r="E83" s="152"/>
      <c r="F83" s="105" t="s">
        <v>123</v>
      </c>
      <c r="G83" s="261">
        <v>0.03</v>
      </c>
      <c r="H83" s="107">
        <v>2000</v>
      </c>
      <c r="I83" s="244">
        <f t="shared" si="10"/>
        <v>0.03</v>
      </c>
      <c r="J83" s="153"/>
      <c r="K83" s="106">
        <f t="shared" si="8"/>
        <v>0</v>
      </c>
      <c r="L83" s="108">
        <f t="shared" si="9"/>
        <v>0</v>
      </c>
    </row>
    <row r="84" spans="1:12" s="2" customFormat="1" x14ac:dyDescent="0.3">
      <c r="A84" s="102">
        <v>17</v>
      </c>
      <c r="B84" s="102">
        <v>3103006</v>
      </c>
      <c r="C84" s="105" t="s">
        <v>806</v>
      </c>
      <c r="D84" s="104" t="s">
        <v>830</v>
      </c>
      <c r="E84" s="152"/>
      <c r="F84" s="105" t="s">
        <v>123</v>
      </c>
      <c r="G84" s="261">
        <v>0.03</v>
      </c>
      <c r="H84" s="107">
        <v>2000</v>
      </c>
      <c r="I84" s="244">
        <f t="shared" si="10"/>
        <v>0.03</v>
      </c>
      <c r="J84" s="153"/>
      <c r="K84" s="106">
        <f t="shared" si="8"/>
        <v>0</v>
      </c>
      <c r="L84" s="108">
        <f t="shared" si="9"/>
        <v>0</v>
      </c>
    </row>
    <row r="85" spans="1:12" s="2" customFormat="1" ht="28.8" x14ac:dyDescent="0.3">
      <c r="A85" s="102">
        <v>17</v>
      </c>
      <c r="B85" s="102">
        <v>3103007</v>
      </c>
      <c r="C85" s="105" t="s">
        <v>808</v>
      </c>
      <c r="D85" s="104" t="s">
        <v>832</v>
      </c>
      <c r="E85" s="152"/>
      <c r="F85" s="105" t="s">
        <v>123</v>
      </c>
      <c r="G85" s="261">
        <v>1</v>
      </c>
      <c r="H85" s="107">
        <v>20</v>
      </c>
      <c r="I85" s="244">
        <f t="shared" si="10"/>
        <v>1</v>
      </c>
      <c r="J85" s="153"/>
      <c r="K85" s="106">
        <f t="shared" si="8"/>
        <v>0</v>
      </c>
      <c r="L85" s="108">
        <f t="shared" si="9"/>
        <v>0</v>
      </c>
    </row>
    <row r="86" spans="1:12" s="2" customFormat="1" x14ac:dyDescent="0.3">
      <c r="A86" s="102">
        <v>17</v>
      </c>
      <c r="B86" s="102">
        <v>3103008</v>
      </c>
      <c r="C86" s="105" t="s">
        <v>810</v>
      </c>
      <c r="D86" s="104" t="s">
        <v>834</v>
      </c>
      <c r="E86" s="152"/>
      <c r="F86" s="105" t="s">
        <v>123</v>
      </c>
      <c r="G86" s="261">
        <v>0.4</v>
      </c>
      <c r="H86" s="107">
        <v>135</v>
      </c>
      <c r="I86" s="244">
        <f t="shared" si="10"/>
        <v>0.4</v>
      </c>
      <c r="J86" s="153"/>
      <c r="K86" s="106">
        <f t="shared" si="8"/>
        <v>0</v>
      </c>
      <c r="L86" s="108">
        <f t="shared" si="9"/>
        <v>0</v>
      </c>
    </row>
    <row r="87" spans="1:12" s="2" customFormat="1" ht="43.2" x14ac:dyDescent="0.3">
      <c r="A87" s="102">
        <v>17</v>
      </c>
      <c r="B87" s="102">
        <v>3103009</v>
      </c>
      <c r="C87" s="105" t="s">
        <v>812</v>
      </c>
      <c r="D87" s="104" t="s">
        <v>836</v>
      </c>
      <c r="E87" s="152"/>
      <c r="F87" s="105" t="s">
        <v>774</v>
      </c>
      <c r="G87" s="261">
        <v>1</v>
      </c>
      <c r="H87" s="107">
        <v>50</v>
      </c>
      <c r="I87" s="244">
        <v>1</v>
      </c>
      <c r="J87" s="153"/>
      <c r="K87" s="106">
        <f t="shared" si="8"/>
        <v>0</v>
      </c>
      <c r="L87" s="108">
        <f t="shared" si="9"/>
        <v>0</v>
      </c>
    </row>
    <row r="88" spans="1:12" s="2" customFormat="1" ht="14.25" customHeight="1" x14ac:dyDescent="0.3">
      <c r="A88" s="102">
        <v>17</v>
      </c>
      <c r="B88" s="102">
        <v>3103010</v>
      </c>
      <c r="C88" s="105" t="s">
        <v>814</v>
      </c>
      <c r="D88" s="104" t="s">
        <v>838</v>
      </c>
      <c r="E88" s="152"/>
      <c r="F88" s="105" t="s">
        <v>123</v>
      </c>
      <c r="G88" s="261">
        <v>0.125</v>
      </c>
      <c r="H88" s="107">
        <v>120</v>
      </c>
      <c r="I88" s="244">
        <f t="shared" si="10"/>
        <v>0.125</v>
      </c>
      <c r="J88" s="153"/>
      <c r="K88" s="106">
        <f t="shared" si="8"/>
        <v>0</v>
      </c>
      <c r="L88" s="108">
        <f t="shared" si="9"/>
        <v>0</v>
      </c>
    </row>
    <row r="89" spans="1:12" s="2" customFormat="1" x14ac:dyDescent="0.3">
      <c r="A89" s="102">
        <v>17</v>
      </c>
      <c r="B89" s="102">
        <v>3103011</v>
      </c>
      <c r="C89" s="105" t="s">
        <v>816</v>
      </c>
      <c r="D89" s="104" t="s">
        <v>840</v>
      </c>
      <c r="E89" s="152"/>
      <c r="F89" s="105" t="s">
        <v>123</v>
      </c>
      <c r="G89" s="261">
        <v>0.2</v>
      </c>
      <c r="H89" s="107">
        <v>160</v>
      </c>
      <c r="I89" s="244">
        <f t="shared" si="10"/>
        <v>0.2</v>
      </c>
      <c r="J89" s="153"/>
      <c r="K89" s="106">
        <f t="shared" si="8"/>
        <v>0</v>
      </c>
      <c r="L89" s="108">
        <f t="shared" si="9"/>
        <v>0</v>
      </c>
    </row>
    <row r="90" spans="1:12" s="2" customFormat="1" x14ac:dyDescent="0.3">
      <c r="A90" s="102">
        <v>17</v>
      </c>
      <c r="B90" s="102">
        <v>3103012</v>
      </c>
      <c r="C90" s="105" t="s">
        <v>818</v>
      </c>
      <c r="D90" s="104" t="s">
        <v>842</v>
      </c>
      <c r="E90" s="152"/>
      <c r="F90" s="105" t="s">
        <v>123</v>
      </c>
      <c r="G90" s="261">
        <v>0.2</v>
      </c>
      <c r="H90" s="107">
        <v>150</v>
      </c>
      <c r="I90" s="244">
        <f t="shared" si="10"/>
        <v>0.2</v>
      </c>
      <c r="J90" s="153"/>
      <c r="K90" s="106">
        <f t="shared" si="8"/>
        <v>0</v>
      </c>
      <c r="L90" s="108">
        <f t="shared" si="9"/>
        <v>0</v>
      </c>
    </row>
    <row r="91" spans="1:12" s="2" customFormat="1" ht="28.8" x14ac:dyDescent="0.3">
      <c r="A91" s="102">
        <v>17</v>
      </c>
      <c r="B91" s="102">
        <v>3103013</v>
      </c>
      <c r="C91" s="105" t="s">
        <v>820</v>
      </c>
      <c r="D91" s="104" t="s">
        <v>844</v>
      </c>
      <c r="E91" s="152"/>
      <c r="F91" s="105" t="s">
        <v>123</v>
      </c>
      <c r="G91" s="261">
        <v>0.25</v>
      </c>
      <c r="H91" s="107">
        <v>20</v>
      </c>
      <c r="I91" s="244">
        <f t="shared" si="10"/>
        <v>0.25</v>
      </c>
      <c r="J91" s="153"/>
      <c r="K91" s="106">
        <f t="shared" si="8"/>
        <v>0</v>
      </c>
      <c r="L91" s="108">
        <f t="shared" si="9"/>
        <v>0</v>
      </c>
    </row>
    <row r="92" spans="1:12" s="2" customFormat="1" ht="28.8" x14ac:dyDescent="0.3">
      <c r="A92" s="102">
        <v>17</v>
      </c>
      <c r="B92" s="102">
        <v>3103015</v>
      </c>
      <c r="C92" s="105" t="s">
        <v>822</v>
      </c>
      <c r="D92" s="104" t="s">
        <v>847</v>
      </c>
      <c r="E92" s="152"/>
      <c r="F92" s="105" t="s">
        <v>123</v>
      </c>
      <c r="G92" s="261">
        <v>0.4</v>
      </c>
      <c r="H92" s="107">
        <v>60</v>
      </c>
      <c r="I92" s="244">
        <f t="shared" si="10"/>
        <v>0.4</v>
      </c>
      <c r="J92" s="153"/>
      <c r="K92" s="106">
        <f t="shared" si="8"/>
        <v>0</v>
      </c>
      <c r="L92" s="108">
        <f t="shared" si="9"/>
        <v>0</v>
      </c>
    </row>
    <row r="93" spans="1:12" s="2" customFormat="1" x14ac:dyDescent="0.3">
      <c r="A93" s="102">
        <v>17</v>
      </c>
      <c r="B93" s="102">
        <v>3103016</v>
      </c>
      <c r="C93" s="105" t="s">
        <v>823</v>
      </c>
      <c r="D93" s="104" t="s">
        <v>849</v>
      </c>
      <c r="E93" s="152"/>
      <c r="F93" s="105" t="s">
        <v>123</v>
      </c>
      <c r="G93" s="261">
        <v>0.4</v>
      </c>
      <c r="H93" s="107">
        <v>60</v>
      </c>
      <c r="I93" s="244">
        <f t="shared" si="10"/>
        <v>0.4</v>
      </c>
      <c r="J93" s="153"/>
      <c r="K93" s="106">
        <f t="shared" si="8"/>
        <v>0</v>
      </c>
      <c r="L93" s="108">
        <f t="shared" si="9"/>
        <v>0</v>
      </c>
    </row>
    <row r="94" spans="1:12" s="2" customFormat="1" x14ac:dyDescent="0.3">
      <c r="A94" s="102">
        <v>17</v>
      </c>
      <c r="B94" s="102">
        <v>3103017</v>
      </c>
      <c r="C94" s="105" t="s">
        <v>825</v>
      </c>
      <c r="D94" s="104" t="s">
        <v>851</v>
      </c>
      <c r="E94" s="152"/>
      <c r="F94" s="105" t="s">
        <v>123</v>
      </c>
      <c r="G94" s="261">
        <v>0.08</v>
      </c>
      <c r="H94" s="107">
        <v>50</v>
      </c>
      <c r="I94" s="244">
        <f t="shared" si="10"/>
        <v>0.08</v>
      </c>
      <c r="J94" s="153"/>
      <c r="K94" s="106">
        <f t="shared" si="8"/>
        <v>0</v>
      </c>
      <c r="L94" s="108">
        <f t="shared" si="9"/>
        <v>0</v>
      </c>
    </row>
    <row r="95" spans="1:12" s="2" customFormat="1" ht="57.6" x14ac:dyDescent="0.3">
      <c r="A95" s="102">
        <v>17</v>
      </c>
      <c r="B95" s="102">
        <v>3103018</v>
      </c>
      <c r="C95" s="105" t="s">
        <v>827</v>
      </c>
      <c r="D95" s="104" t="s">
        <v>853</v>
      </c>
      <c r="E95" s="152"/>
      <c r="F95" s="105" t="s">
        <v>123</v>
      </c>
      <c r="G95" s="261">
        <v>0.25</v>
      </c>
      <c r="H95" s="107">
        <v>120</v>
      </c>
      <c r="I95" s="244">
        <f t="shared" si="10"/>
        <v>0.25</v>
      </c>
      <c r="J95" s="153"/>
      <c r="K95" s="106">
        <f t="shared" si="8"/>
        <v>0</v>
      </c>
      <c r="L95" s="108">
        <f t="shared" si="9"/>
        <v>0</v>
      </c>
    </row>
    <row r="96" spans="1:12" s="2" customFormat="1" ht="43.2" x14ac:dyDescent="0.3">
      <c r="A96" s="102">
        <v>17</v>
      </c>
      <c r="B96" s="102">
        <v>3103019</v>
      </c>
      <c r="C96" s="105" t="s">
        <v>829</v>
      </c>
      <c r="D96" s="104" t="s">
        <v>855</v>
      </c>
      <c r="E96" s="152"/>
      <c r="F96" s="105" t="s">
        <v>123</v>
      </c>
      <c r="G96" s="261">
        <v>2.9000000000000001E-2</v>
      </c>
      <c r="H96" s="107">
        <v>20</v>
      </c>
      <c r="I96" s="250">
        <f t="shared" si="10"/>
        <v>2.9000000000000001E-2</v>
      </c>
      <c r="J96" s="153"/>
      <c r="K96" s="106">
        <f t="shared" si="8"/>
        <v>0</v>
      </c>
      <c r="L96" s="108">
        <f t="shared" si="9"/>
        <v>0</v>
      </c>
    </row>
    <row r="97" spans="1:12" s="2" customFormat="1" ht="28.8" x14ac:dyDescent="0.3">
      <c r="A97" s="102">
        <v>17</v>
      </c>
      <c r="B97" s="102">
        <v>3103021</v>
      </c>
      <c r="C97" s="105" t="s">
        <v>831</v>
      </c>
      <c r="D97" s="104" t="s">
        <v>1268</v>
      </c>
      <c r="E97" s="152"/>
      <c r="F97" s="105" t="s">
        <v>123</v>
      </c>
      <c r="G97" s="261">
        <v>1</v>
      </c>
      <c r="H97" s="107">
        <v>90</v>
      </c>
      <c r="I97" s="244">
        <f>+G97</f>
        <v>1</v>
      </c>
      <c r="J97" s="153"/>
      <c r="K97" s="106">
        <f t="shared" si="8"/>
        <v>0</v>
      </c>
      <c r="L97" s="108">
        <f t="shared" si="9"/>
        <v>0</v>
      </c>
    </row>
    <row r="98" spans="1:12" s="2" customFormat="1" ht="28.8" x14ac:dyDescent="0.3">
      <c r="A98" s="102">
        <v>17</v>
      </c>
      <c r="B98" s="102">
        <v>3103022</v>
      </c>
      <c r="C98" s="105" t="s">
        <v>833</v>
      </c>
      <c r="D98" s="104" t="s">
        <v>859</v>
      </c>
      <c r="E98" s="152"/>
      <c r="F98" s="105" t="s">
        <v>123</v>
      </c>
      <c r="G98" s="261">
        <v>0.1</v>
      </c>
      <c r="H98" s="107">
        <v>30</v>
      </c>
      <c r="I98" s="244">
        <f t="shared" si="10"/>
        <v>0.1</v>
      </c>
      <c r="J98" s="153"/>
      <c r="K98" s="106">
        <f t="shared" si="8"/>
        <v>0</v>
      </c>
      <c r="L98" s="108">
        <f t="shared" si="9"/>
        <v>0</v>
      </c>
    </row>
    <row r="99" spans="1:12" s="2" customFormat="1" ht="43.2" x14ac:dyDescent="0.3">
      <c r="A99" s="102">
        <v>17</v>
      </c>
      <c r="B99" s="102">
        <v>3103024</v>
      </c>
      <c r="C99" s="105" t="s">
        <v>835</v>
      </c>
      <c r="D99" s="104" t="s">
        <v>862</v>
      </c>
      <c r="E99" s="152"/>
      <c r="F99" s="105" t="s">
        <v>123</v>
      </c>
      <c r="G99" s="261">
        <v>0.1</v>
      </c>
      <c r="H99" s="107">
        <v>340</v>
      </c>
      <c r="I99" s="244">
        <f t="shared" si="10"/>
        <v>0.1</v>
      </c>
      <c r="J99" s="153"/>
      <c r="K99" s="106">
        <f t="shared" si="8"/>
        <v>0</v>
      </c>
      <c r="L99" s="108">
        <f t="shared" si="9"/>
        <v>0</v>
      </c>
    </row>
    <row r="100" spans="1:12" s="2" customFormat="1" ht="43.2" x14ac:dyDescent="0.3">
      <c r="A100" s="102">
        <v>17</v>
      </c>
      <c r="B100" s="102">
        <v>3103025</v>
      </c>
      <c r="C100" s="105" t="s">
        <v>837</v>
      </c>
      <c r="D100" s="104" t="s">
        <v>864</v>
      </c>
      <c r="E100" s="152"/>
      <c r="F100" s="105" t="s">
        <v>123</v>
      </c>
      <c r="G100" s="261">
        <v>0.08</v>
      </c>
      <c r="H100" s="107">
        <v>30</v>
      </c>
      <c r="I100" s="244">
        <f t="shared" si="10"/>
        <v>0.08</v>
      </c>
      <c r="J100" s="153"/>
      <c r="K100" s="106">
        <f t="shared" si="8"/>
        <v>0</v>
      </c>
      <c r="L100" s="108">
        <f t="shared" si="9"/>
        <v>0</v>
      </c>
    </row>
    <row r="101" spans="1:12" s="2" customFormat="1" ht="28.8" x14ac:dyDescent="0.3">
      <c r="A101" s="102">
        <v>17</v>
      </c>
      <c r="B101" s="102">
        <v>3103026</v>
      </c>
      <c r="C101" s="105" t="s">
        <v>839</v>
      </c>
      <c r="D101" s="104" t="s">
        <v>866</v>
      </c>
      <c r="E101" s="152"/>
      <c r="F101" s="105" t="s">
        <v>123</v>
      </c>
      <c r="G101" s="261">
        <v>1</v>
      </c>
      <c r="H101" s="107">
        <v>95</v>
      </c>
      <c r="I101" s="244">
        <f t="shared" si="10"/>
        <v>1</v>
      </c>
      <c r="J101" s="153"/>
      <c r="K101" s="106">
        <f t="shared" si="8"/>
        <v>0</v>
      </c>
      <c r="L101" s="108">
        <f t="shared" si="9"/>
        <v>0</v>
      </c>
    </row>
    <row r="102" spans="1:12" s="2" customFormat="1" ht="28.8" x14ac:dyDescent="0.3">
      <c r="A102" s="102">
        <v>17</v>
      </c>
      <c r="B102" s="102">
        <v>3103027</v>
      </c>
      <c r="C102" s="105" t="s">
        <v>841</v>
      </c>
      <c r="D102" s="104" t="s">
        <v>868</v>
      </c>
      <c r="E102" s="152"/>
      <c r="F102" s="105" t="s">
        <v>123</v>
      </c>
      <c r="G102" s="261">
        <v>0.1</v>
      </c>
      <c r="H102" s="107">
        <v>45</v>
      </c>
      <c r="I102" s="244">
        <f t="shared" si="10"/>
        <v>0.1</v>
      </c>
      <c r="J102" s="153"/>
      <c r="K102" s="106">
        <f t="shared" si="8"/>
        <v>0</v>
      </c>
      <c r="L102" s="108">
        <f t="shared" si="9"/>
        <v>0</v>
      </c>
    </row>
    <row r="103" spans="1:12" s="2" customFormat="1" ht="43.2" x14ac:dyDescent="0.3">
      <c r="A103" s="102">
        <v>17</v>
      </c>
      <c r="B103" s="102">
        <v>3103028</v>
      </c>
      <c r="C103" s="105" t="s">
        <v>843</v>
      </c>
      <c r="D103" s="104" t="s">
        <v>870</v>
      </c>
      <c r="E103" s="152"/>
      <c r="F103" s="105" t="s">
        <v>123</v>
      </c>
      <c r="G103" s="261">
        <v>0.75</v>
      </c>
      <c r="H103" s="107">
        <v>80</v>
      </c>
      <c r="I103" s="244">
        <f t="shared" si="10"/>
        <v>0.75</v>
      </c>
      <c r="J103" s="153"/>
      <c r="K103" s="106">
        <f t="shared" si="8"/>
        <v>0</v>
      </c>
      <c r="L103" s="108">
        <f t="shared" si="9"/>
        <v>0</v>
      </c>
    </row>
    <row r="104" spans="1:12" s="2" customFormat="1" ht="43.2" x14ac:dyDescent="0.3">
      <c r="A104" s="102">
        <v>17</v>
      </c>
      <c r="B104" s="102">
        <v>3103029</v>
      </c>
      <c r="C104" s="105" t="s">
        <v>845</v>
      </c>
      <c r="D104" s="104" t="s">
        <v>872</v>
      </c>
      <c r="E104" s="152"/>
      <c r="F104" s="105" t="s">
        <v>123</v>
      </c>
      <c r="G104" s="261">
        <v>1</v>
      </c>
      <c r="H104" s="107">
        <v>305</v>
      </c>
      <c r="I104" s="244">
        <f t="shared" si="10"/>
        <v>1</v>
      </c>
      <c r="J104" s="153"/>
      <c r="K104" s="106">
        <f t="shared" si="8"/>
        <v>0</v>
      </c>
      <c r="L104" s="108">
        <f t="shared" si="9"/>
        <v>0</v>
      </c>
    </row>
    <row r="105" spans="1:12" s="2" customFormat="1" x14ac:dyDescent="0.3">
      <c r="A105" s="102">
        <v>17</v>
      </c>
      <c r="B105" s="102">
        <v>3103030</v>
      </c>
      <c r="C105" s="105" t="s">
        <v>846</v>
      </c>
      <c r="D105" s="103" t="s">
        <v>874</v>
      </c>
      <c r="E105" s="152"/>
      <c r="F105" s="105" t="s">
        <v>123</v>
      </c>
      <c r="G105" s="261">
        <v>0.81</v>
      </c>
      <c r="H105" s="107">
        <v>145</v>
      </c>
      <c r="I105" s="244">
        <f t="shared" si="10"/>
        <v>0.81</v>
      </c>
      <c r="J105" s="153"/>
      <c r="K105" s="106">
        <f t="shared" si="8"/>
        <v>0</v>
      </c>
      <c r="L105" s="108">
        <f t="shared" si="9"/>
        <v>0</v>
      </c>
    </row>
    <row r="106" spans="1:12" s="2" customFormat="1" ht="28.8" x14ac:dyDescent="0.3">
      <c r="A106" s="102">
        <v>17</v>
      </c>
      <c r="B106" s="102">
        <v>3103031</v>
      </c>
      <c r="C106" s="105" t="s">
        <v>848</v>
      </c>
      <c r="D106" s="104" t="s">
        <v>1269</v>
      </c>
      <c r="E106" s="152"/>
      <c r="F106" s="105" t="s">
        <v>123</v>
      </c>
      <c r="G106" s="261">
        <v>0.5</v>
      </c>
      <c r="H106" s="107">
        <v>35</v>
      </c>
      <c r="I106" s="244">
        <f t="shared" si="10"/>
        <v>0.5</v>
      </c>
      <c r="J106" s="153"/>
      <c r="K106" s="106">
        <f t="shared" si="8"/>
        <v>0</v>
      </c>
      <c r="L106" s="108">
        <f t="shared" si="9"/>
        <v>0</v>
      </c>
    </row>
    <row r="107" spans="1:12" s="2" customFormat="1" x14ac:dyDescent="0.3">
      <c r="A107" s="102">
        <v>17</v>
      </c>
      <c r="B107" s="102">
        <v>3103032</v>
      </c>
      <c r="C107" s="105" t="s">
        <v>850</v>
      </c>
      <c r="D107" s="104" t="s">
        <v>877</v>
      </c>
      <c r="E107" s="152"/>
      <c r="F107" s="105" t="s">
        <v>123</v>
      </c>
      <c r="G107" s="261">
        <v>1</v>
      </c>
      <c r="H107" s="107">
        <v>25</v>
      </c>
      <c r="I107" s="244">
        <f t="shared" si="10"/>
        <v>1</v>
      </c>
      <c r="J107" s="153"/>
      <c r="K107" s="106">
        <f t="shared" si="8"/>
        <v>0</v>
      </c>
      <c r="L107" s="108">
        <f t="shared" si="9"/>
        <v>0</v>
      </c>
    </row>
    <row r="108" spans="1:12" s="2" customFormat="1" x14ac:dyDescent="0.3">
      <c r="A108" s="102">
        <v>17</v>
      </c>
      <c r="B108" s="102">
        <v>3103033</v>
      </c>
      <c r="C108" s="105" t="s">
        <v>852</v>
      </c>
      <c r="D108" s="104" t="s">
        <v>879</v>
      </c>
      <c r="E108" s="152"/>
      <c r="F108" s="105" t="s">
        <v>123</v>
      </c>
      <c r="G108" s="261">
        <v>1</v>
      </c>
      <c r="H108" s="107">
        <v>40</v>
      </c>
      <c r="I108" s="244">
        <f t="shared" si="10"/>
        <v>1</v>
      </c>
      <c r="J108" s="153"/>
      <c r="K108" s="106">
        <f t="shared" si="8"/>
        <v>0</v>
      </c>
      <c r="L108" s="108">
        <f t="shared" si="9"/>
        <v>0</v>
      </c>
    </row>
    <row r="109" spans="1:12" s="2" customFormat="1" x14ac:dyDescent="0.3">
      <c r="A109" s="102">
        <v>17</v>
      </c>
      <c r="B109" s="102">
        <v>3103034</v>
      </c>
      <c r="C109" s="105" t="s">
        <v>854</v>
      </c>
      <c r="D109" s="104" t="s">
        <v>881</v>
      </c>
      <c r="E109" s="152"/>
      <c r="F109" s="105" t="s">
        <v>123</v>
      </c>
      <c r="G109" s="261">
        <v>1</v>
      </c>
      <c r="H109" s="107">
        <v>40</v>
      </c>
      <c r="I109" s="244">
        <f t="shared" si="10"/>
        <v>1</v>
      </c>
      <c r="J109" s="153"/>
      <c r="K109" s="106">
        <f t="shared" si="8"/>
        <v>0</v>
      </c>
      <c r="L109" s="108">
        <f t="shared" si="9"/>
        <v>0</v>
      </c>
    </row>
    <row r="110" spans="1:12" s="2" customFormat="1" ht="28.8" x14ac:dyDescent="0.3">
      <c r="A110" s="102">
        <v>17</v>
      </c>
      <c r="B110" s="102">
        <v>3103035</v>
      </c>
      <c r="C110" s="105" t="s">
        <v>856</v>
      </c>
      <c r="D110" s="103" t="s">
        <v>883</v>
      </c>
      <c r="E110" s="152"/>
      <c r="F110" s="105" t="s">
        <v>123</v>
      </c>
      <c r="G110" s="261">
        <v>0.01</v>
      </c>
      <c r="H110" s="107">
        <v>110</v>
      </c>
      <c r="I110" s="250">
        <f t="shared" si="10"/>
        <v>0.01</v>
      </c>
      <c r="J110" s="153"/>
      <c r="K110" s="106">
        <f t="shared" si="8"/>
        <v>0</v>
      </c>
      <c r="L110" s="108">
        <f t="shared" si="9"/>
        <v>0</v>
      </c>
    </row>
    <row r="111" spans="1:12" s="2" customFormat="1" x14ac:dyDescent="0.3">
      <c r="A111" s="102">
        <v>17</v>
      </c>
      <c r="B111" s="102">
        <v>3103036</v>
      </c>
      <c r="C111" s="105" t="s">
        <v>857</v>
      </c>
      <c r="D111" s="104" t="s">
        <v>885</v>
      </c>
      <c r="E111" s="152"/>
      <c r="F111" s="105" t="s">
        <v>123</v>
      </c>
      <c r="G111" s="261">
        <v>0.01</v>
      </c>
      <c r="H111" s="107">
        <v>3000</v>
      </c>
      <c r="I111" s="250">
        <f t="shared" si="10"/>
        <v>0.01</v>
      </c>
      <c r="J111" s="153"/>
      <c r="K111" s="106">
        <f t="shared" si="8"/>
        <v>0</v>
      </c>
      <c r="L111" s="108">
        <f t="shared" si="9"/>
        <v>0</v>
      </c>
    </row>
    <row r="112" spans="1:12" s="2" customFormat="1" x14ac:dyDescent="0.3">
      <c r="A112" s="102">
        <v>17</v>
      </c>
      <c r="B112" s="102">
        <v>3103037</v>
      </c>
      <c r="C112" s="105" t="s">
        <v>858</v>
      </c>
      <c r="D112" s="104" t="s">
        <v>887</v>
      </c>
      <c r="E112" s="152"/>
      <c r="F112" s="105" t="s">
        <v>123</v>
      </c>
      <c r="G112" s="261">
        <v>0.5</v>
      </c>
      <c r="H112" s="107">
        <v>50</v>
      </c>
      <c r="I112" s="244">
        <f t="shared" si="10"/>
        <v>0.5</v>
      </c>
      <c r="J112" s="153"/>
      <c r="K112" s="106">
        <f t="shared" si="8"/>
        <v>0</v>
      </c>
      <c r="L112" s="108">
        <f t="shared" si="9"/>
        <v>0</v>
      </c>
    </row>
    <row r="113" spans="1:12" s="2" customFormat="1" x14ac:dyDescent="0.3">
      <c r="A113" s="102">
        <v>17</v>
      </c>
      <c r="B113" s="102">
        <v>3103038</v>
      </c>
      <c r="C113" s="105" t="s">
        <v>860</v>
      </c>
      <c r="D113" s="104" t="s">
        <v>889</v>
      </c>
      <c r="E113" s="152"/>
      <c r="F113" s="105" t="s">
        <v>123</v>
      </c>
      <c r="G113" s="261">
        <v>1</v>
      </c>
      <c r="H113" s="107">
        <v>130</v>
      </c>
      <c r="I113" s="244">
        <f t="shared" si="10"/>
        <v>1</v>
      </c>
      <c r="J113" s="153"/>
      <c r="K113" s="106">
        <f t="shared" si="8"/>
        <v>0</v>
      </c>
      <c r="L113" s="108">
        <f t="shared" si="9"/>
        <v>0</v>
      </c>
    </row>
    <row r="114" spans="1:12" s="2" customFormat="1" x14ac:dyDescent="0.3">
      <c r="A114" s="102">
        <v>17</v>
      </c>
      <c r="B114" s="102">
        <v>3103039</v>
      </c>
      <c r="C114" s="105" t="s">
        <v>861</v>
      </c>
      <c r="D114" s="104" t="s">
        <v>891</v>
      </c>
      <c r="E114" s="152"/>
      <c r="F114" s="105" t="s">
        <v>123</v>
      </c>
      <c r="G114" s="261">
        <v>0.01</v>
      </c>
      <c r="H114" s="107">
        <v>50</v>
      </c>
      <c r="I114" s="250">
        <f t="shared" si="10"/>
        <v>0.01</v>
      </c>
      <c r="J114" s="153"/>
      <c r="K114" s="106">
        <f t="shared" si="8"/>
        <v>0</v>
      </c>
      <c r="L114" s="108">
        <f t="shared" si="9"/>
        <v>0</v>
      </c>
    </row>
    <row r="115" spans="1:12" s="2" customFormat="1" x14ac:dyDescent="0.3">
      <c r="A115" s="102">
        <v>17</v>
      </c>
      <c r="B115" s="102">
        <v>3103040</v>
      </c>
      <c r="C115" s="105" t="s">
        <v>863</v>
      </c>
      <c r="D115" s="104" t="s">
        <v>893</v>
      </c>
      <c r="E115" s="152"/>
      <c r="F115" s="105" t="s">
        <v>123</v>
      </c>
      <c r="G115" s="261">
        <v>0.01</v>
      </c>
      <c r="H115" s="107">
        <v>400</v>
      </c>
      <c r="I115" s="250">
        <f t="shared" si="10"/>
        <v>0.01</v>
      </c>
      <c r="J115" s="153"/>
      <c r="K115" s="106">
        <f t="shared" si="8"/>
        <v>0</v>
      </c>
      <c r="L115" s="108">
        <f t="shared" si="9"/>
        <v>0</v>
      </c>
    </row>
    <row r="116" spans="1:12" s="2" customFormat="1" ht="28.8" x14ac:dyDescent="0.3">
      <c r="A116" s="102">
        <v>17</v>
      </c>
      <c r="B116" s="102">
        <v>3103041</v>
      </c>
      <c r="C116" s="105" t="s">
        <v>865</v>
      </c>
      <c r="D116" s="104" t="s">
        <v>895</v>
      </c>
      <c r="E116" s="152"/>
      <c r="F116" s="105" t="s">
        <v>123</v>
      </c>
      <c r="G116" s="261">
        <v>0.25</v>
      </c>
      <c r="H116" s="107">
        <v>20</v>
      </c>
      <c r="I116" s="244">
        <f t="shared" si="10"/>
        <v>0.25</v>
      </c>
      <c r="J116" s="153"/>
      <c r="K116" s="106">
        <f t="shared" si="8"/>
        <v>0</v>
      </c>
      <c r="L116" s="108">
        <f t="shared" si="9"/>
        <v>0</v>
      </c>
    </row>
    <row r="117" spans="1:12" s="2" customFormat="1" x14ac:dyDescent="0.3">
      <c r="A117" s="102">
        <v>17</v>
      </c>
      <c r="B117" s="102">
        <v>3103042</v>
      </c>
      <c r="C117" s="105" t="s">
        <v>867</v>
      </c>
      <c r="D117" s="104" t="s">
        <v>897</v>
      </c>
      <c r="E117" s="152"/>
      <c r="F117" s="105" t="s">
        <v>123</v>
      </c>
      <c r="G117" s="261">
        <v>0.25</v>
      </c>
      <c r="H117" s="107">
        <v>55</v>
      </c>
      <c r="I117" s="244">
        <f t="shared" si="10"/>
        <v>0.25</v>
      </c>
      <c r="J117" s="153"/>
      <c r="K117" s="106">
        <f t="shared" si="8"/>
        <v>0</v>
      </c>
      <c r="L117" s="108">
        <f t="shared" si="9"/>
        <v>0</v>
      </c>
    </row>
    <row r="118" spans="1:12" s="2" customFormat="1" x14ac:dyDescent="0.3">
      <c r="A118" s="102">
        <v>17</v>
      </c>
      <c r="B118" s="102">
        <v>3103043</v>
      </c>
      <c r="C118" s="105" t="s">
        <v>869</v>
      </c>
      <c r="D118" s="104" t="s">
        <v>899</v>
      </c>
      <c r="E118" s="152"/>
      <c r="F118" s="105" t="s">
        <v>123</v>
      </c>
      <c r="G118" s="261">
        <v>0.25</v>
      </c>
      <c r="H118" s="107">
        <v>40</v>
      </c>
      <c r="I118" s="244">
        <f t="shared" si="10"/>
        <v>0.25</v>
      </c>
      <c r="J118" s="153"/>
      <c r="K118" s="106">
        <f t="shared" si="8"/>
        <v>0</v>
      </c>
      <c r="L118" s="108">
        <f t="shared" si="9"/>
        <v>0</v>
      </c>
    </row>
    <row r="119" spans="1:12" s="2" customFormat="1" x14ac:dyDescent="0.3">
      <c r="A119" s="102">
        <v>17</v>
      </c>
      <c r="B119" s="102">
        <v>3103044</v>
      </c>
      <c r="C119" s="105" t="s">
        <v>871</v>
      </c>
      <c r="D119" s="104" t="s">
        <v>901</v>
      </c>
      <c r="E119" s="152"/>
      <c r="F119" s="105" t="s">
        <v>123</v>
      </c>
      <c r="G119" s="261">
        <v>0.2</v>
      </c>
      <c r="H119" s="107">
        <v>45</v>
      </c>
      <c r="I119" s="244">
        <f t="shared" si="10"/>
        <v>0.2</v>
      </c>
      <c r="J119" s="153"/>
      <c r="K119" s="106">
        <f t="shared" si="8"/>
        <v>0</v>
      </c>
      <c r="L119" s="108">
        <f t="shared" si="9"/>
        <v>0</v>
      </c>
    </row>
    <row r="120" spans="1:12" s="2" customFormat="1" ht="43.2" x14ac:dyDescent="0.3">
      <c r="A120" s="102">
        <v>17</v>
      </c>
      <c r="B120" s="102">
        <v>3103045</v>
      </c>
      <c r="C120" s="105" t="s">
        <v>873</v>
      </c>
      <c r="D120" s="104" t="s">
        <v>903</v>
      </c>
      <c r="E120" s="181"/>
      <c r="F120" s="105" t="s">
        <v>123</v>
      </c>
      <c r="G120" s="261">
        <v>0.04</v>
      </c>
      <c r="H120" s="107">
        <v>3000</v>
      </c>
      <c r="I120" s="246">
        <f>+G120</f>
        <v>0.04</v>
      </c>
      <c r="J120" s="153"/>
      <c r="K120" s="106">
        <f t="shared" si="8"/>
        <v>0</v>
      </c>
      <c r="L120" s="108">
        <f t="shared" si="9"/>
        <v>0</v>
      </c>
    </row>
    <row r="121" spans="1:12" s="2" customFormat="1" ht="43.2" x14ac:dyDescent="0.3">
      <c r="A121" s="102">
        <v>17</v>
      </c>
      <c r="B121" s="102">
        <v>3103046</v>
      </c>
      <c r="C121" s="105" t="s">
        <v>875</v>
      </c>
      <c r="D121" s="104" t="s">
        <v>905</v>
      </c>
      <c r="E121" s="152"/>
      <c r="F121" s="105" t="s">
        <v>123</v>
      </c>
      <c r="G121" s="261">
        <v>0.05</v>
      </c>
      <c r="H121" s="107">
        <v>3000</v>
      </c>
      <c r="I121" s="246">
        <f t="shared" ref="I121:I125" si="11">+G121</f>
        <v>0.05</v>
      </c>
      <c r="J121" s="153"/>
      <c r="K121" s="106">
        <f t="shared" si="8"/>
        <v>0</v>
      </c>
      <c r="L121" s="108">
        <f t="shared" si="9"/>
        <v>0</v>
      </c>
    </row>
    <row r="122" spans="1:12" s="2" customFormat="1" ht="43.2" x14ac:dyDescent="0.3">
      <c r="A122" s="102">
        <v>17</v>
      </c>
      <c r="B122" s="102">
        <v>3103047</v>
      </c>
      <c r="C122" s="105" t="s">
        <v>876</v>
      </c>
      <c r="D122" s="104" t="s">
        <v>907</v>
      </c>
      <c r="E122" s="181"/>
      <c r="F122" s="105" t="s">
        <v>123</v>
      </c>
      <c r="G122" s="261">
        <v>4.4999999999999998E-2</v>
      </c>
      <c r="H122" s="107">
        <v>3000</v>
      </c>
      <c r="I122" s="246">
        <f t="shared" si="11"/>
        <v>4.4999999999999998E-2</v>
      </c>
      <c r="J122" s="153"/>
      <c r="K122" s="106">
        <f t="shared" si="8"/>
        <v>0</v>
      </c>
      <c r="L122" s="108">
        <f t="shared" si="9"/>
        <v>0</v>
      </c>
    </row>
    <row r="123" spans="1:12" s="2" customFormat="1" ht="43.2" x14ac:dyDescent="0.3">
      <c r="A123" s="102">
        <v>17</v>
      </c>
      <c r="B123" s="102">
        <v>3103048</v>
      </c>
      <c r="C123" s="105" t="s">
        <v>878</v>
      </c>
      <c r="D123" s="104" t="s">
        <v>909</v>
      </c>
      <c r="E123" s="181"/>
      <c r="F123" s="105" t="s">
        <v>123</v>
      </c>
      <c r="G123" s="261">
        <v>4.4999999999999998E-2</v>
      </c>
      <c r="H123" s="107">
        <v>1500</v>
      </c>
      <c r="I123" s="246">
        <f t="shared" si="11"/>
        <v>4.4999999999999998E-2</v>
      </c>
      <c r="J123" s="153"/>
      <c r="K123" s="106">
        <f t="shared" si="8"/>
        <v>0</v>
      </c>
      <c r="L123" s="108">
        <f t="shared" si="9"/>
        <v>0</v>
      </c>
    </row>
    <row r="124" spans="1:12" s="2" customFormat="1" ht="28.8" x14ac:dyDescent="0.3">
      <c r="A124" s="102">
        <v>17</v>
      </c>
      <c r="B124" s="102">
        <v>3103049</v>
      </c>
      <c r="C124" s="105" t="s">
        <v>880</v>
      </c>
      <c r="D124" s="104" t="s">
        <v>911</v>
      </c>
      <c r="E124" s="181"/>
      <c r="F124" s="105" t="s">
        <v>123</v>
      </c>
      <c r="G124" s="261">
        <v>2.7E-2</v>
      </c>
      <c r="H124" s="107">
        <v>3000</v>
      </c>
      <c r="I124" s="246">
        <f t="shared" si="11"/>
        <v>2.7E-2</v>
      </c>
      <c r="J124" s="153"/>
      <c r="K124" s="106">
        <f t="shared" si="8"/>
        <v>0</v>
      </c>
      <c r="L124" s="108">
        <f t="shared" si="9"/>
        <v>0</v>
      </c>
    </row>
    <row r="125" spans="1:12" s="2" customFormat="1" ht="28.8" x14ac:dyDescent="0.3">
      <c r="A125" s="102">
        <v>17</v>
      </c>
      <c r="B125" s="102">
        <v>3103050</v>
      </c>
      <c r="C125" s="105" t="s">
        <v>882</v>
      </c>
      <c r="D125" s="104" t="s">
        <v>913</v>
      </c>
      <c r="E125" s="181"/>
      <c r="F125" s="105" t="s">
        <v>123</v>
      </c>
      <c r="G125" s="261">
        <v>0.15</v>
      </c>
      <c r="H125" s="107">
        <v>200</v>
      </c>
      <c r="I125" s="246">
        <f t="shared" si="11"/>
        <v>0.15</v>
      </c>
      <c r="J125" s="153"/>
      <c r="K125" s="106">
        <f t="shared" si="8"/>
        <v>0</v>
      </c>
      <c r="L125" s="108">
        <f t="shared" si="9"/>
        <v>0</v>
      </c>
    </row>
    <row r="126" spans="1:12" s="2" customFormat="1" x14ac:dyDescent="0.3">
      <c r="A126" s="102">
        <v>17</v>
      </c>
      <c r="B126" s="102">
        <v>3103051</v>
      </c>
      <c r="C126" s="105" t="s">
        <v>884</v>
      </c>
      <c r="D126" s="104" t="s">
        <v>915</v>
      </c>
      <c r="E126" s="152"/>
      <c r="F126" s="105" t="s">
        <v>123</v>
      </c>
      <c r="G126" s="261">
        <v>0.96</v>
      </c>
      <c r="H126" s="107">
        <v>10</v>
      </c>
      <c r="I126" s="244">
        <f t="shared" si="10"/>
        <v>0.96</v>
      </c>
      <c r="J126" s="153"/>
      <c r="K126" s="106">
        <f t="shared" si="8"/>
        <v>0</v>
      </c>
      <c r="L126" s="108">
        <f t="shared" si="9"/>
        <v>0</v>
      </c>
    </row>
    <row r="127" spans="1:12" s="2" customFormat="1" ht="28.8" x14ac:dyDescent="0.3">
      <c r="A127" s="102">
        <v>17</v>
      </c>
      <c r="B127" s="102">
        <v>3103052</v>
      </c>
      <c r="C127" s="105" t="s">
        <v>886</v>
      </c>
      <c r="D127" s="104" t="s">
        <v>917</v>
      </c>
      <c r="E127" s="181"/>
      <c r="F127" s="105" t="s">
        <v>123</v>
      </c>
      <c r="G127" s="261">
        <v>0.15</v>
      </c>
      <c r="H127" s="107">
        <v>200</v>
      </c>
      <c r="I127" s="250">
        <f>+G127</f>
        <v>0.15</v>
      </c>
      <c r="J127" s="153"/>
      <c r="K127" s="106">
        <f t="shared" si="8"/>
        <v>0</v>
      </c>
      <c r="L127" s="108">
        <f t="shared" si="9"/>
        <v>0</v>
      </c>
    </row>
    <row r="128" spans="1:12" s="2" customFormat="1" ht="28.8" x14ac:dyDescent="0.3">
      <c r="A128" s="102">
        <v>17</v>
      </c>
      <c r="B128" s="102">
        <v>3103053</v>
      </c>
      <c r="C128" s="105" t="s">
        <v>888</v>
      </c>
      <c r="D128" s="104" t="s">
        <v>919</v>
      </c>
      <c r="E128" s="181"/>
      <c r="F128" s="105" t="s">
        <v>123</v>
      </c>
      <c r="G128" s="261">
        <v>0.125</v>
      </c>
      <c r="H128" s="107">
        <v>1100</v>
      </c>
      <c r="I128" s="250">
        <f t="shared" ref="I128:I130" si="12">+G128</f>
        <v>0.125</v>
      </c>
      <c r="J128" s="153"/>
      <c r="K128" s="106">
        <f t="shared" si="8"/>
        <v>0</v>
      </c>
      <c r="L128" s="108">
        <f t="shared" si="9"/>
        <v>0</v>
      </c>
    </row>
    <row r="129" spans="1:12" s="2" customFormat="1" x14ac:dyDescent="0.3">
      <c r="A129" s="102">
        <v>17</v>
      </c>
      <c r="B129" s="102">
        <v>3103054</v>
      </c>
      <c r="C129" s="105" t="s">
        <v>890</v>
      </c>
      <c r="D129" s="104" t="s">
        <v>921</v>
      </c>
      <c r="E129" s="181"/>
      <c r="F129" s="105" t="s">
        <v>123</v>
      </c>
      <c r="G129" s="261">
        <v>0.08</v>
      </c>
      <c r="H129" s="107">
        <v>2900</v>
      </c>
      <c r="I129" s="250">
        <f t="shared" si="12"/>
        <v>0.08</v>
      </c>
      <c r="J129" s="153"/>
      <c r="K129" s="106">
        <f t="shared" si="8"/>
        <v>0</v>
      </c>
      <c r="L129" s="108">
        <f t="shared" si="9"/>
        <v>0</v>
      </c>
    </row>
    <row r="130" spans="1:12" s="2" customFormat="1" x14ac:dyDescent="0.3">
      <c r="A130" s="102">
        <v>17</v>
      </c>
      <c r="B130" s="102">
        <v>3103055</v>
      </c>
      <c r="C130" s="105" t="s">
        <v>892</v>
      </c>
      <c r="D130" s="104" t="s">
        <v>923</v>
      </c>
      <c r="E130" s="181"/>
      <c r="F130" s="105" t="s">
        <v>123</v>
      </c>
      <c r="G130" s="261">
        <v>1.7050000000000001</v>
      </c>
      <c r="H130" s="107">
        <v>60</v>
      </c>
      <c r="I130" s="250">
        <f t="shared" si="12"/>
        <v>1.7050000000000001</v>
      </c>
      <c r="J130" s="153"/>
      <c r="K130" s="106">
        <f t="shared" si="8"/>
        <v>0</v>
      </c>
      <c r="L130" s="108">
        <f t="shared" si="9"/>
        <v>0</v>
      </c>
    </row>
    <row r="131" spans="1:12" s="2" customFormat="1" x14ac:dyDescent="0.3">
      <c r="A131" s="102">
        <v>17</v>
      </c>
      <c r="B131" s="102">
        <v>3103056</v>
      </c>
      <c r="C131" s="105" t="s">
        <v>894</v>
      </c>
      <c r="D131" s="104" t="s">
        <v>925</v>
      </c>
      <c r="E131" s="152"/>
      <c r="F131" s="105" t="s">
        <v>123</v>
      </c>
      <c r="G131" s="261">
        <v>0.1</v>
      </c>
      <c r="H131" s="107">
        <v>20</v>
      </c>
      <c r="I131" s="244">
        <f t="shared" si="10"/>
        <v>0.1</v>
      </c>
      <c r="J131" s="153"/>
      <c r="K131" s="106">
        <f t="shared" si="8"/>
        <v>0</v>
      </c>
      <c r="L131" s="108">
        <f t="shared" si="9"/>
        <v>0</v>
      </c>
    </row>
    <row r="132" spans="1:12" s="2" customFormat="1" ht="16.5" customHeight="1" x14ac:dyDescent="0.3">
      <c r="A132" s="102">
        <v>17</v>
      </c>
      <c r="B132" s="102">
        <v>3103057</v>
      </c>
      <c r="C132" s="105" t="s">
        <v>896</v>
      </c>
      <c r="D132" s="104" t="s">
        <v>927</v>
      </c>
      <c r="E132" s="152"/>
      <c r="F132" s="105" t="s">
        <v>123</v>
      </c>
      <c r="G132" s="261">
        <v>0.1</v>
      </c>
      <c r="H132" s="107">
        <v>50</v>
      </c>
      <c r="I132" s="244">
        <f t="shared" si="10"/>
        <v>0.1</v>
      </c>
      <c r="J132" s="153"/>
      <c r="K132" s="106">
        <f t="shared" si="8"/>
        <v>0</v>
      </c>
      <c r="L132" s="108">
        <f t="shared" si="9"/>
        <v>0</v>
      </c>
    </row>
    <row r="133" spans="1:12" s="2" customFormat="1" ht="28.8" x14ac:dyDescent="0.3">
      <c r="A133" s="102">
        <v>17</v>
      </c>
      <c r="B133" s="102">
        <v>3103058</v>
      </c>
      <c r="C133" s="105" t="s">
        <v>898</v>
      </c>
      <c r="D133" s="104" t="s">
        <v>929</v>
      </c>
      <c r="E133" s="152"/>
      <c r="F133" s="105" t="s">
        <v>123</v>
      </c>
      <c r="G133" s="261">
        <v>0.4</v>
      </c>
      <c r="H133" s="107">
        <v>10</v>
      </c>
      <c r="I133" s="244">
        <f t="shared" si="10"/>
        <v>0.4</v>
      </c>
      <c r="J133" s="153"/>
      <c r="K133" s="106">
        <f t="shared" si="8"/>
        <v>0</v>
      </c>
      <c r="L133" s="108">
        <f t="shared" si="9"/>
        <v>0</v>
      </c>
    </row>
    <row r="134" spans="1:12" s="2" customFormat="1" x14ac:dyDescent="0.3">
      <c r="A134" s="102">
        <v>17</v>
      </c>
      <c r="B134" s="102">
        <v>3103059</v>
      </c>
      <c r="C134" s="105" t="s">
        <v>900</v>
      </c>
      <c r="D134" s="104" t="s">
        <v>931</v>
      </c>
      <c r="E134" s="152"/>
      <c r="F134" s="105" t="s">
        <v>123</v>
      </c>
      <c r="G134" s="261">
        <v>0.3</v>
      </c>
      <c r="H134" s="107">
        <v>10</v>
      </c>
      <c r="I134" s="244">
        <f t="shared" si="10"/>
        <v>0.3</v>
      </c>
      <c r="J134" s="153"/>
      <c r="K134" s="106">
        <f t="shared" ref="K134:K197" si="13">(G134*J134)/I134</f>
        <v>0</v>
      </c>
      <c r="L134" s="108">
        <f t="shared" ref="L134:L197" si="14">ROUND(K134*H134,2)</f>
        <v>0</v>
      </c>
    </row>
    <row r="135" spans="1:12" s="2" customFormat="1" x14ac:dyDescent="0.3">
      <c r="A135" s="102">
        <v>17</v>
      </c>
      <c r="B135" s="102">
        <v>3103060</v>
      </c>
      <c r="C135" s="105" t="s">
        <v>902</v>
      </c>
      <c r="D135" s="104" t="s">
        <v>933</v>
      </c>
      <c r="E135" s="152"/>
      <c r="F135" s="105" t="s">
        <v>123</v>
      </c>
      <c r="G135" s="261">
        <v>0.3</v>
      </c>
      <c r="H135" s="107">
        <v>10</v>
      </c>
      <c r="I135" s="244">
        <f t="shared" si="10"/>
        <v>0.3</v>
      </c>
      <c r="J135" s="153"/>
      <c r="K135" s="106">
        <f t="shared" si="13"/>
        <v>0</v>
      </c>
      <c r="L135" s="108">
        <f t="shared" si="14"/>
        <v>0</v>
      </c>
    </row>
    <row r="136" spans="1:12" s="2" customFormat="1" x14ac:dyDescent="0.3">
      <c r="A136" s="102">
        <v>17</v>
      </c>
      <c r="B136" s="102">
        <v>3103061</v>
      </c>
      <c r="C136" s="105" t="s">
        <v>904</v>
      </c>
      <c r="D136" s="104" t="s">
        <v>935</v>
      </c>
      <c r="E136" s="152"/>
      <c r="F136" s="105" t="s">
        <v>123</v>
      </c>
      <c r="G136" s="261">
        <v>7.0000000000000007E-2</v>
      </c>
      <c r="H136" s="107">
        <v>10</v>
      </c>
      <c r="I136" s="244">
        <f t="shared" si="10"/>
        <v>7.0000000000000007E-2</v>
      </c>
      <c r="J136" s="153"/>
      <c r="K136" s="106">
        <f t="shared" si="13"/>
        <v>0</v>
      </c>
      <c r="L136" s="108">
        <f t="shared" si="14"/>
        <v>0</v>
      </c>
    </row>
    <row r="137" spans="1:12" s="2" customFormat="1" x14ac:dyDescent="0.3">
      <c r="A137" s="102">
        <v>17</v>
      </c>
      <c r="B137" s="102">
        <v>3103062</v>
      </c>
      <c r="C137" s="105" t="s">
        <v>906</v>
      </c>
      <c r="D137" s="104" t="s">
        <v>937</v>
      </c>
      <c r="E137" s="152"/>
      <c r="F137" s="105" t="s">
        <v>774</v>
      </c>
      <c r="G137" s="261">
        <v>1</v>
      </c>
      <c r="H137" s="107">
        <v>85</v>
      </c>
      <c r="I137" s="244">
        <f t="shared" ref="I137:I197" si="15">+G137</f>
        <v>1</v>
      </c>
      <c r="J137" s="153"/>
      <c r="K137" s="106">
        <f t="shared" si="13"/>
        <v>0</v>
      </c>
      <c r="L137" s="108">
        <f t="shared" si="14"/>
        <v>0</v>
      </c>
    </row>
    <row r="138" spans="1:12" s="2" customFormat="1" x14ac:dyDescent="0.3">
      <c r="A138" s="102">
        <v>17</v>
      </c>
      <c r="B138" s="102">
        <v>3103063</v>
      </c>
      <c r="C138" s="105" t="s">
        <v>908</v>
      </c>
      <c r="D138" s="104" t="s">
        <v>939</v>
      </c>
      <c r="E138" s="152"/>
      <c r="F138" s="105" t="s">
        <v>123</v>
      </c>
      <c r="G138" s="261">
        <v>0.2</v>
      </c>
      <c r="H138" s="107">
        <v>65</v>
      </c>
      <c r="I138" s="244">
        <f t="shared" si="15"/>
        <v>0.2</v>
      </c>
      <c r="J138" s="153"/>
      <c r="K138" s="106">
        <f t="shared" si="13"/>
        <v>0</v>
      </c>
      <c r="L138" s="108">
        <f t="shared" si="14"/>
        <v>0</v>
      </c>
    </row>
    <row r="139" spans="1:12" s="2" customFormat="1" x14ac:dyDescent="0.3">
      <c r="A139" s="102">
        <v>17</v>
      </c>
      <c r="B139" s="102">
        <v>3103064</v>
      </c>
      <c r="C139" s="105" t="s">
        <v>910</v>
      </c>
      <c r="D139" s="104" t="s">
        <v>941</v>
      </c>
      <c r="E139" s="152"/>
      <c r="F139" s="105" t="s">
        <v>123</v>
      </c>
      <c r="G139" s="261">
        <v>0.2</v>
      </c>
      <c r="H139" s="107">
        <v>50</v>
      </c>
      <c r="I139" s="244">
        <f t="shared" si="15"/>
        <v>0.2</v>
      </c>
      <c r="J139" s="153"/>
      <c r="K139" s="106">
        <f t="shared" si="13"/>
        <v>0</v>
      </c>
      <c r="L139" s="108">
        <f t="shared" si="14"/>
        <v>0</v>
      </c>
    </row>
    <row r="140" spans="1:12" s="2" customFormat="1" x14ac:dyDescent="0.3">
      <c r="A140" s="102">
        <v>17</v>
      </c>
      <c r="B140" s="102">
        <v>3103065</v>
      </c>
      <c r="C140" s="105" t="s">
        <v>912</v>
      </c>
      <c r="D140" s="104" t="s">
        <v>943</v>
      </c>
      <c r="E140" s="152"/>
      <c r="F140" s="105" t="s">
        <v>774</v>
      </c>
      <c r="G140" s="261">
        <v>1</v>
      </c>
      <c r="H140" s="107">
        <v>20</v>
      </c>
      <c r="I140" s="244">
        <f t="shared" si="15"/>
        <v>1</v>
      </c>
      <c r="J140" s="153"/>
      <c r="K140" s="106">
        <f t="shared" si="13"/>
        <v>0</v>
      </c>
      <c r="L140" s="108">
        <f t="shared" si="14"/>
        <v>0</v>
      </c>
    </row>
    <row r="141" spans="1:12" s="2" customFormat="1" x14ac:dyDescent="0.3">
      <c r="A141" s="102">
        <v>17</v>
      </c>
      <c r="B141" s="102">
        <v>3103066</v>
      </c>
      <c r="C141" s="105" t="s">
        <v>914</v>
      </c>
      <c r="D141" s="104" t="s">
        <v>945</v>
      </c>
      <c r="E141" s="152"/>
      <c r="F141" s="105" t="s">
        <v>123</v>
      </c>
      <c r="G141" s="261">
        <v>0.2</v>
      </c>
      <c r="H141" s="107">
        <v>20</v>
      </c>
      <c r="I141" s="244">
        <f t="shared" si="15"/>
        <v>0.2</v>
      </c>
      <c r="J141" s="153"/>
      <c r="K141" s="106">
        <f t="shared" si="13"/>
        <v>0</v>
      </c>
      <c r="L141" s="108">
        <f t="shared" si="14"/>
        <v>0</v>
      </c>
    </row>
    <row r="142" spans="1:12" s="2" customFormat="1" x14ac:dyDescent="0.3">
      <c r="A142" s="102">
        <v>17</v>
      </c>
      <c r="B142" s="102">
        <v>3103067</v>
      </c>
      <c r="C142" s="105" t="s">
        <v>916</v>
      </c>
      <c r="D142" s="104" t="s">
        <v>947</v>
      </c>
      <c r="E142" s="152"/>
      <c r="F142" s="105" t="s">
        <v>123</v>
      </c>
      <c r="G142" s="261">
        <v>0.16500000000000001</v>
      </c>
      <c r="H142" s="107">
        <v>100</v>
      </c>
      <c r="I142" s="244">
        <f>+G142</f>
        <v>0.16500000000000001</v>
      </c>
      <c r="J142" s="153"/>
      <c r="K142" s="106">
        <f t="shared" si="13"/>
        <v>0</v>
      </c>
      <c r="L142" s="108">
        <f t="shared" si="14"/>
        <v>0</v>
      </c>
    </row>
    <row r="143" spans="1:12" s="2" customFormat="1" x14ac:dyDescent="0.3">
      <c r="A143" s="102">
        <v>17</v>
      </c>
      <c r="B143" s="102">
        <v>3103068</v>
      </c>
      <c r="C143" s="105" t="s">
        <v>918</v>
      </c>
      <c r="D143" s="104" t="s">
        <v>1237</v>
      </c>
      <c r="E143" s="152"/>
      <c r="F143" s="105" t="s">
        <v>123</v>
      </c>
      <c r="G143" s="261">
        <v>0.15</v>
      </c>
      <c r="H143" s="107">
        <v>40</v>
      </c>
      <c r="I143" s="244">
        <f t="shared" si="15"/>
        <v>0.15</v>
      </c>
      <c r="J143" s="153"/>
      <c r="K143" s="106">
        <f t="shared" si="13"/>
        <v>0</v>
      </c>
      <c r="L143" s="108">
        <f t="shared" si="14"/>
        <v>0</v>
      </c>
    </row>
    <row r="144" spans="1:12" s="2" customFormat="1" ht="28.8" x14ac:dyDescent="0.3">
      <c r="A144" s="102">
        <v>17</v>
      </c>
      <c r="B144" s="102">
        <v>3103069</v>
      </c>
      <c r="C144" s="105" t="s">
        <v>920</v>
      </c>
      <c r="D144" s="104" t="s">
        <v>950</v>
      </c>
      <c r="E144" s="152"/>
      <c r="F144" s="105" t="s">
        <v>123</v>
      </c>
      <c r="G144" s="261">
        <v>0.15</v>
      </c>
      <c r="H144" s="107">
        <v>50</v>
      </c>
      <c r="I144" s="244">
        <f>+G144</f>
        <v>0.15</v>
      </c>
      <c r="J144" s="153"/>
      <c r="K144" s="106">
        <f t="shared" si="13"/>
        <v>0</v>
      </c>
      <c r="L144" s="108">
        <f t="shared" si="14"/>
        <v>0</v>
      </c>
    </row>
    <row r="145" spans="1:12" s="2" customFormat="1" x14ac:dyDescent="0.3">
      <c r="A145" s="102">
        <v>17</v>
      </c>
      <c r="B145" s="102">
        <v>3103070</v>
      </c>
      <c r="C145" s="105" t="s">
        <v>922</v>
      </c>
      <c r="D145" s="104" t="s">
        <v>952</v>
      </c>
      <c r="E145" s="152"/>
      <c r="F145" s="105" t="s">
        <v>123</v>
      </c>
      <c r="G145" s="261">
        <v>0.1</v>
      </c>
      <c r="H145" s="107">
        <v>80</v>
      </c>
      <c r="I145" s="244">
        <f t="shared" si="15"/>
        <v>0.1</v>
      </c>
      <c r="J145" s="153"/>
      <c r="K145" s="106">
        <f t="shared" si="13"/>
        <v>0</v>
      </c>
      <c r="L145" s="108">
        <f t="shared" si="14"/>
        <v>0</v>
      </c>
    </row>
    <row r="146" spans="1:12" s="2" customFormat="1" ht="28.8" x14ac:dyDescent="0.3">
      <c r="A146" s="102">
        <v>17</v>
      </c>
      <c r="B146" s="102">
        <v>3103071</v>
      </c>
      <c r="C146" s="105" t="s">
        <v>924</v>
      </c>
      <c r="D146" s="104" t="s">
        <v>954</v>
      </c>
      <c r="E146" s="152"/>
      <c r="F146" s="105" t="s">
        <v>123</v>
      </c>
      <c r="G146" s="261">
        <v>0.05</v>
      </c>
      <c r="H146" s="107">
        <v>50</v>
      </c>
      <c r="I146" s="244">
        <f t="shared" si="15"/>
        <v>0.05</v>
      </c>
      <c r="J146" s="153"/>
      <c r="K146" s="106">
        <f t="shared" si="13"/>
        <v>0</v>
      </c>
      <c r="L146" s="108">
        <f t="shared" si="14"/>
        <v>0</v>
      </c>
    </row>
    <row r="147" spans="1:12" s="2" customFormat="1" x14ac:dyDescent="0.3">
      <c r="A147" s="102">
        <v>17</v>
      </c>
      <c r="B147" s="102">
        <v>3103072</v>
      </c>
      <c r="C147" s="105" t="s">
        <v>926</v>
      </c>
      <c r="D147" s="104" t="s">
        <v>956</v>
      </c>
      <c r="E147" s="152"/>
      <c r="F147" s="105" t="s">
        <v>123</v>
      </c>
      <c r="G147" s="261">
        <v>0.1</v>
      </c>
      <c r="H147" s="107">
        <v>20</v>
      </c>
      <c r="I147" s="244">
        <f t="shared" si="15"/>
        <v>0.1</v>
      </c>
      <c r="J147" s="153"/>
      <c r="K147" s="106">
        <f t="shared" si="13"/>
        <v>0</v>
      </c>
      <c r="L147" s="108">
        <f t="shared" si="14"/>
        <v>0</v>
      </c>
    </row>
    <row r="148" spans="1:12" s="2" customFormat="1" x14ac:dyDescent="0.3">
      <c r="A148" s="102">
        <v>17</v>
      </c>
      <c r="B148" s="102">
        <v>3103076</v>
      </c>
      <c r="C148" s="105" t="s">
        <v>928</v>
      </c>
      <c r="D148" s="103" t="s">
        <v>960</v>
      </c>
      <c r="E148" s="152"/>
      <c r="F148" s="105" t="s">
        <v>123</v>
      </c>
      <c r="G148" s="261">
        <v>1.4E-2</v>
      </c>
      <c r="H148" s="107">
        <v>140</v>
      </c>
      <c r="I148" s="250">
        <f t="shared" si="15"/>
        <v>1.4E-2</v>
      </c>
      <c r="J148" s="153"/>
      <c r="K148" s="106">
        <f t="shared" si="13"/>
        <v>0</v>
      </c>
      <c r="L148" s="108">
        <f t="shared" si="14"/>
        <v>0</v>
      </c>
    </row>
    <row r="149" spans="1:12" s="2" customFormat="1" x14ac:dyDescent="0.3">
      <c r="A149" s="102">
        <v>17</v>
      </c>
      <c r="B149" s="102">
        <v>3103077</v>
      </c>
      <c r="C149" s="105" t="s">
        <v>930</v>
      </c>
      <c r="D149" s="104" t="s">
        <v>962</v>
      </c>
      <c r="E149" s="152"/>
      <c r="F149" s="105" t="s">
        <v>123</v>
      </c>
      <c r="G149" s="261">
        <v>0.3</v>
      </c>
      <c r="H149" s="107">
        <v>5</v>
      </c>
      <c r="I149" s="244">
        <f t="shared" si="15"/>
        <v>0.3</v>
      </c>
      <c r="J149" s="153"/>
      <c r="K149" s="106">
        <f t="shared" si="13"/>
        <v>0</v>
      </c>
      <c r="L149" s="108">
        <f t="shared" si="14"/>
        <v>0</v>
      </c>
    </row>
    <row r="150" spans="1:12" s="2" customFormat="1" ht="28.8" x14ac:dyDescent="0.3">
      <c r="A150" s="102">
        <v>17</v>
      </c>
      <c r="B150" s="102">
        <v>3103078</v>
      </c>
      <c r="C150" s="105" t="s">
        <v>932</v>
      </c>
      <c r="D150" s="104" t="s">
        <v>964</v>
      </c>
      <c r="E150" s="152"/>
      <c r="F150" s="105" t="s">
        <v>123</v>
      </c>
      <c r="G150" s="261">
        <v>0.13</v>
      </c>
      <c r="H150" s="107">
        <v>20</v>
      </c>
      <c r="I150" s="244">
        <f t="shared" si="15"/>
        <v>0.13</v>
      </c>
      <c r="J150" s="153"/>
      <c r="K150" s="106">
        <f t="shared" si="13"/>
        <v>0</v>
      </c>
      <c r="L150" s="108">
        <f t="shared" si="14"/>
        <v>0</v>
      </c>
    </row>
    <row r="151" spans="1:12" s="2" customFormat="1" x14ac:dyDescent="0.3">
      <c r="A151" s="102">
        <v>17</v>
      </c>
      <c r="B151" s="102">
        <v>3103079</v>
      </c>
      <c r="C151" s="105" t="s">
        <v>934</v>
      </c>
      <c r="D151" s="104" t="s">
        <v>966</v>
      </c>
      <c r="E151" s="152"/>
      <c r="F151" s="105" t="s">
        <v>123</v>
      </c>
      <c r="G151" s="261">
        <v>0.05</v>
      </c>
      <c r="H151" s="107">
        <v>9</v>
      </c>
      <c r="I151" s="250">
        <f t="shared" si="15"/>
        <v>0.05</v>
      </c>
      <c r="J151" s="153"/>
      <c r="K151" s="106">
        <f t="shared" si="13"/>
        <v>0</v>
      </c>
      <c r="L151" s="108">
        <f t="shared" si="14"/>
        <v>0</v>
      </c>
    </row>
    <row r="152" spans="1:12" s="2" customFormat="1" ht="28.8" x14ac:dyDescent="0.3">
      <c r="A152" s="102">
        <v>17</v>
      </c>
      <c r="B152" s="102">
        <v>3103080</v>
      </c>
      <c r="C152" s="105" t="s">
        <v>936</v>
      </c>
      <c r="D152" s="104" t="s">
        <v>968</v>
      </c>
      <c r="E152" s="152"/>
      <c r="F152" s="105" t="s">
        <v>123</v>
      </c>
      <c r="G152" s="261">
        <v>0.25</v>
      </c>
      <c r="H152" s="107">
        <v>10</v>
      </c>
      <c r="I152" s="244">
        <f t="shared" si="15"/>
        <v>0.25</v>
      </c>
      <c r="J152" s="153"/>
      <c r="K152" s="106">
        <f t="shared" si="13"/>
        <v>0</v>
      </c>
      <c r="L152" s="108">
        <f t="shared" si="14"/>
        <v>0</v>
      </c>
    </row>
    <row r="153" spans="1:12" s="2" customFormat="1" x14ac:dyDescent="0.3">
      <c r="A153" s="102">
        <v>17</v>
      </c>
      <c r="B153" s="102">
        <v>3103081</v>
      </c>
      <c r="C153" s="105" t="s">
        <v>938</v>
      </c>
      <c r="D153" s="104" t="s">
        <v>970</v>
      </c>
      <c r="E153" s="152"/>
      <c r="F153" s="105" t="s">
        <v>123</v>
      </c>
      <c r="G153" s="261">
        <v>0.4</v>
      </c>
      <c r="H153" s="107">
        <v>20</v>
      </c>
      <c r="I153" s="244">
        <f t="shared" si="15"/>
        <v>0.4</v>
      </c>
      <c r="J153" s="153"/>
      <c r="K153" s="106">
        <f t="shared" si="13"/>
        <v>0</v>
      </c>
      <c r="L153" s="108">
        <f t="shared" si="14"/>
        <v>0</v>
      </c>
    </row>
    <row r="154" spans="1:12" s="2" customFormat="1" x14ac:dyDescent="0.3">
      <c r="A154" s="102">
        <v>17</v>
      </c>
      <c r="B154" s="102">
        <v>3103082</v>
      </c>
      <c r="C154" s="105" t="s">
        <v>940</v>
      </c>
      <c r="D154" s="104" t="s">
        <v>972</v>
      </c>
      <c r="E154" s="152"/>
      <c r="F154" s="105" t="s">
        <v>123</v>
      </c>
      <c r="G154" s="261">
        <v>0.4</v>
      </c>
      <c r="H154" s="107">
        <v>10</v>
      </c>
      <c r="I154" s="244">
        <f t="shared" si="15"/>
        <v>0.4</v>
      </c>
      <c r="J154" s="153"/>
      <c r="K154" s="106">
        <f t="shared" si="13"/>
        <v>0</v>
      </c>
      <c r="L154" s="108">
        <f t="shared" si="14"/>
        <v>0</v>
      </c>
    </row>
    <row r="155" spans="1:12" s="2" customFormat="1" x14ac:dyDescent="0.3">
      <c r="A155" s="102">
        <v>17</v>
      </c>
      <c r="B155" s="102">
        <v>3103083</v>
      </c>
      <c r="C155" s="105" t="s">
        <v>942</v>
      </c>
      <c r="D155" s="104" t="s">
        <v>974</v>
      </c>
      <c r="E155" s="152"/>
      <c r="F155" s="105" t="s">
        <v>218</v>
      </c>
      <c r="G155" s="261">
        <v>0.5</v>
      </c>
      <c r="H155" s="213">
        <v>2000</v>
      </c>
      <c r="I155" s="244">
        <f t="shared" si="15"/>
        <v>0.5</v>
      </c>
      <c r="J155" s="158"/>
      <c r="K155" s="106">
        <f t="shared" si="13"/>
        <v>0</v>
      </c>
      <c r="L155" s="108">
        <f t="shared" si="14"/>
        <v>0</v>
      </c>
    </row>
    <row r="156" spans="1:12" s="2" customFormat="1" ht="28.8" x14ac:dyDescent="0.3">
      <c r="A156" s="102">
        <v>17</v>
      </c>
      <c r="B156" s="102">
        <v>3103084</v>
      </c>
      <c r="C156" s="105" t="s">
        <v>944</v>
      </c>
      <c r="D156" s="104" t="s">
        <v>976</v>
      </c>
      <c r="E156" s="152"/>
      <c r="F156" s="105" t="s">
        <v>218</v>
      </c>
      <c r="G156" s="261">
        <v>0.5</v>
      </c>
      <c r="H156" s="213">
        <v>335</v>
      </c>
      <c r="I156" s="244">
        <f t="shared" si="15"/>
        <v>0.5</v>
      </c>
      <c r="J156" s="158"/>
      <c r="K156" s="106">
        <f t="shared" si="13"/>
        <v>0</v>
      </c>
      <c r="L156" s="108">
        <f t="shared" si="14"/>
        <v>0</v>
      </c>
    </row>
    <row r="157" spans="1:12" s="2" customFormat="1" ht="28.8" x14ac:dyDescent="0.3">
      <c r="A157" s="102">
        <v>17</v>
      </c>
      <c r="B157" s="102">
        <v>3103085</v>
      </c>
      <c r="C157" s="105" t="s">
        <v>946</v>
      </c>
      <c r="D157" s="104" t="s">
        <v>978</v>
      </c>
      <c r="E157" s="152"/>
      <c r="F157" s="105" t="s">
        <v>218</v>
      </c>
      <c r="G157" s="261">
        <v>0.5</v>
      </c>
      <c r="H157" s="213">
        <v>8</v>
      </c>
      <c r="I157" s="244">
        <f t="shared" si="15"/>
        <v>0.5</v>
      </c>
      <c r="J157" s="158"/>
      <c r="K157" s="106">
        <f t="shared" si="13"/>
        <v>0</v>
      </c>
      <c r="L157" s="108">
        <f t="shared" si="14"/>
        <v>0</v>
      </c>
    </row>
    <row r="158" spans="1:12" s="2" customFormat="1" x14ac:dyDescent="0.3">
      <c r="A158" s="102">
        <v>17</v>
      </c>
      <c r="B158" s="102">
        <v>3103086</v>
      </c>
      <c r="C158" s="105" t="s">
        <v>948</v>
      </c>
      <c r="D158" s="104" t="s">
        <v>980</v>
      </c>
      <c r="E158" s="152"/>
      <c r="F158" s="105" t="s">
        <v>218</v>
      </c>
      <c r="G158" s="261">
        <v>1.5</v>
      </c>
      <c r="H158" s="213">
        <v>400</v>
      </c>
      <c r="I158" s="244">
        <f>+G158</f>
        <v>1.5</v>
      </c>
      <c r="J158" s="158"/>
      <c r="K158" s="106">
        <f t="shared" si="13"/>
        <v>0</v>
      </c>
      <c r="L158" s="108">
        <f t="shared" si="14"/>
        <v>0</v>
      </c>
    </row>
    <row r="159" spans="1:12" s="2" customFormat="1" x14ac:dyDescent="0.3">
      <c r="A159" s="102">
        <v>17</v>
      </c>
      <c r="B159" s="102">
        <v>3103087</v>
      </c>
      <c r="C159" s="105" t="s">
        <v>949</v>
      </c>
      <c r="D159" s="104" t="s">
        <v>982</v>
      </c>
      <c r="E159" s="152"/>
      <c r="F159" s="105" t="s">
        <v>218</v>
      </c>
      <c r="G159" s="261">
        <v>1</v>
      </c>
      <c r="H159" s="213">
        <v>120</v>
      </c>
      <c r="I159" s="244">
        <f>+G159</f>
        <v>1</v>
      </c>
      <c r="J159" s="158"/>
      <c r="K159" s="106">
        <f t="shared" si="13"/>
        <v>0</v>
      </c>
      <c r="L159" s="108">
        <f t="shared" si="14"/>
        <v>0</v>
      </c>
    </row>
    <row r="160" spans="1:12" s="2" customFormat="1" x14ac:dyDescent="0.3">
      <c r="A160" s="102">
        <v>17</v>
      </c>
      <c r="B160" s="102">
        <v>3103088</v>
      </c>
      <c r="C160" s="105" t="s">
        <v>951</v>
      </c>
      <c r="D160" s="104" t="s">
        <v>984</v>
      </c>
      <c r="E160" s="152"/>
      <c r="F160" s="105" t="s">
        <v>218</v>
      </c>
      <c r="G160" s="261">
        <v>1.5</v>
      </c>
      <c r="H160" s="213">
        <v>240</v>
      </c>
      <c r="I160" s="244">
        <f>+G160</f>
        <v>1.5</v>
      </c>
      <c r="J160" s="158"/>
      <c r="K160" s="106">
        <f t="shared" si="13"/>
        <v>0</v>
      </c>
      <c r="L160" s="108">
        <f t="shared" si="14"/>
        <v>0</v>
      </c>
    </row>
    <row r="161" spans="1:12" s="2" customFormat="1" x14ac:dyDescent="0.3">
      <c r="A161" s="102">
        <v>17</v>
      </c>
      <c r="B161" s="102">
        <v>3103089</v>
      </c>
      <c r="C161" s="105" t="s">
        <v>953</v>
      </c>
      <c r="D161" s="104" t="s">
        <v>986</v>
      </c>
      <c r="E161" s="152"/>
      <c r="F161" s="105" t="s">
        <v>218</v>
      </c>
      <c r="G161" s="261">
        <v>1</v>
      </c>
      <c r="H161" s="213">
        <v>60</v>
      </c>
      <c r="I161" s="244">
        <f>+G161</f>
        <v>1</v>
      </c>
      <c r="J161" s="158"/>
      <c r="K161" s="106">
        <f t="shared" si="13"/>
        <v>0</v>
      </c>
      <c r="L161" s="108">
        <f t="shared" si="14"/>
        <v>0</v>
      </c>
    </row>
    <row r="162" spans="1:12" s="2" customFormat="1" x14ac:dyDescent="0.3">
      <c r="A162" s="102">
        <v>17</v>
      </c>
      <c r="B162" s="102">
        <v>3103090</v>
      </c>
      <c r="C162" s="105" t="s">
        <v>955</v>
      </c>
      <c r="D162" s="104" t="s">
        <v>988</v>
      </c>
      <c r="E162" s="152"/>
      <c r="F162" s="105" t="s">
        <v>218</v>
      </c>
      <c r="G162" s="261">
        <v>0.5</v>
      </c>
      <c r="H162" s="213">
        <v>1200</v>
      </c>
      <c r="I162" s="244">
        <f t="shared" si="15"/>
        <v>0.5</v>
      </c>
      <c r="J162" s="158"/>
      <c r="K162" s="106">
        <f t="shared" si="13"/>
        <v>0</v>
      </c>
      <c r="L162" s="108">
        <f t="shared" si="14"/>
        <v>0</v>
      </c>
    </row>
    <row r="163" spans="1:12" s="2" customFormat="1" x14ac:dyDescent="0.3">
      <c r="A163" s="102">
        <v>17</v>
      </c>
      <c r="B163" s="102">
        <v>3103091</v>
      </c>
      <c r="C163" s="105" t="s">
        <v>1171</v>
      </c>
      <c r="D163" s="104" t="s">
        <v>990</v>
      </c>
      <c r="E163" s="152"/>
      <c r="F163" s="105" t="s">
        <v>218</v>
      </c>
      <c r="G163" s="261">
        <v>0.5</v>
      </c>
      <c r="H163" s="213">
        <v>600</v>
      </c>
      <c r="I163" s="244">
        <f t="shared" si="15"/>
        <v>0.5</v>
      </c>
      <c r="J163" s="158"/>
      <c r="K163" s="106">
        <f t="shared" si="13"/>
        <v>0</v>
      </c>
      <c r="L163" s="108">
        <f t="shared" si="14"/>
        <v>0</v>
      </c>
    </row>
    <row r="164" spans="1:12" s="2" customFormat="1" ht="16.5" customHeight="1" x14ac:dyDescent="0.3">
      <c r="A164" s="102">
        <v>17</v>
      </c>
      <c r="B164" s="102">
        <v>3103092</v>
      </c>
      <c r="C164" s="105" t="s">
        <v>957</v>
      </c>
      <c r="D164" s="104" t="s">
        <v>992</v>
      </c>
      <c r="E164" s="152"/>
      <c r="F164" s="105" t="s">
        <v>218</v>
      </c>
      <c r="G164" s="261">
        <v>0.27500000000000002</v>
      </c>
      <c r="H164" s="213">
        <v>120</v>
      </c>
      <c r="I164" s="244">
        <f t="shared" si="15"/>
        <v>0.27500000000000002</v>
      </c>
      <c r="J164" s="158"/>
      <c r="K164" s="106">
        <f t="shared" si="13"/>
        <v>0</v>
      </c>
      <c r="L164" s="108">
        <f t="shared" si="14"/>
        <v>0</v>
      </c>
    </row>
    <row r="165" spans="1:12" s="2" customFormat="1" ht="28.8" x14ac:dyDescent="0.3">
      <c r="A165" s="102">
        <v>17</v>
      </c>
      <c r="B165" s="102">
        <v>3103093</v>
      </c>
      <c r="C165" s="105" t="s">
        <v>958</v>
      </c>
      <c r="D165" s="103" t="s">
        <v>994</v>
      </c>
      <c r="E165" s="152"/>
      <c r="F165" s="105" t="s">
        <v>218</v>
      </c>
      <c r="G165" s="261">
        <v>1.5</v>
      </c>
      <c r="H165" s="213">
        <v>80</v>
      </c>
      <c r="I165" s="244">
        <f t="shared" si="15"/>
        <v>1.5</v>
      </c>
      <c r="J165" s="158"/>
      <c r="K165" s="106">
        <f t="shared" si="13"/>
        <v>0</v>
      </c>
      <c r="L165" s="108">
        <f t="shared" si="14"/>
        <v>0</v>
      </c>
    </row>
    <row r="166" spans="1:12" s="2" customFormat="1" x14ac:dyDescent="0.3">
      <c r="A166" s="102">
        <v>17</v>
      </c>
      <c r="B166" s="102">
        <v>3103094</v>
      </c>
      <c r="C166" s="105" t="s">
        <v>959</v>
      </c>
      <c r="D166" s="104" t="s">
        <v>996</v>
      </c>
      <c r="E166" s="152"/>
      <c r="F166" s="105" t="s">
        <v>218</v>
      </c>
      <c r="G166" s="261">
        <v>0.5</v>
      </c>
      <c r="H166" s="213">
        <v>800</v>
      </c>
      <c r="I166" s="244">
        <f t="shared" si="15"/>
        <v>0.5</v>
      </c>
      <c r="J166" s="158"/>
      <c r="K166" s="106">
        <f t="shared" si="13"/>
        <v>0</v>
      </c>
      <c r="L166" s="108">
        <f t="shared" si="14"/>
        <v>0</v>
      </c>
    </row>
    <row r="167" spans="1:12" s="2" customFormat="1" x14ac:dyDescent="0.3">
      <c r="A167" s="102">
        <v>17</v>
      </c>
      <c r="B167" s="102">
        <v>3103095</v>
      </c>
      <c r="C167" s="105" t="s">
        <v>961</v>
      </c>
      <c r="D167" s="104" t="s">
        <v>998</v>
      </c>
      <c r="E167" s="152"/>
      <c r="F167" s="105" t="s">
        <v>218</v>
      </c>
      <c r="G167" s="261">
        <v>0.25</v>
      </c>
      <c r="H167" s="213">
        <v>200</v>
      </c>
      <c r="I167" s="244">
        <f t="shared" si="15"/>
        <v>0.25</v>
      </c>
      <c r="J167" s="158"/>
      <c r="K167" s="106">
        <f t="shared" si="13"/>
        <v>0</v>
      </c>
      <c r="L167" s="108">
        <f t="shared" si="14"/>
        <v>0</v>
      </c>
    </row>
    <row r="168" spans="1:12" s="2" customFormat="1" x14ac:dyDescent="0.3">
      <c r="A168" s="102">
        <v>17</v>
      </c>
      <c r="B168" s="102">
        <v>3103096</v>
      </c>
      <c r="C168" s="105" t="s">
        <v>963</v>
      </c>
      <c r="D168" s="104" t="s">
        <v>1000</v>
      </c>
      <c r="E168" s="152"/>
      <c r="F168" s="105" t="s">
        <v>218</v>
      </c>
      <c r="G168" s="261">
        <v>0.25</v>
      </c>
      <c r="H168" s="213">
        <v>160</v>
      </c>
      <c r="I168" s="244">
        <f t="shared" si="15"/>
        <v>0.25</v>
      </c>
      <c r="J168" s="158"/>
      <c r="K168" s="106">
        <f t="shared" si="13"/>
        <v>0</v>
      </c>
      <c r="L168" s="108">
        <f t="shared" si="14"/>
        <v>0</v>
      </c>
    </row>
    <row r="169" spans="1:12" s="2" customFormat="1" x14ac:dyDescent="0.3">
      <c r="A169" s="102">
        <v>17</v>
      </c>
      <c r="B169" s="102">
        <v>3103097</v>
      </c>
      <c r="C169" s="105" t="s">
        <v>965</v>
      </c>
      <c r="D169" s="104" t="s">
        <v>1002</v>
      </c>
      <c r="E169" s="152"/>
      <c r="F169" s="105" t="s">
        <v>218</v>
      </c>
      <c r="G169" s="261">
        <v>0.5</v>
      </c>
      <c r="H169" s="213">
        <v>600</v>
      </c>
      <c r="I169" s="244">
        <f t="shared" si="15"/>
        <v>0.5</v>
      </c>
      <c r="J169" s="158"/>
      <c r="K169" s="106">
        <f t="shared" si="13"/>
        <v>0</v>
      </c>
      <c r="L169" s="108">
        <f t="shared" si="14"/>
        <v>0</v>
      </c>
    </row>
    <row r="170" spans="1:12" s="2" customFormat="1" ht="28.8" x14ac:dyDescent="0.3">
      <c r="A170" s="102">
        <v>17</v>
      </c>
      <c r="B170" s="102">
        <v>3103098</v>
      </c>
      <c r="C170" s="105" t="s">
        <v>967</v>
      </c>
      <c r="D170" s="104" t="s">
        <v>1004</v>
      </c>
      <c r="E170" s="152"/>
      <c r="F170" s="105" t="s">
        <v>218</v>
      </c>
      <c r="G170" s="261">
        <v>0.25</v>
      </c>
      <c r="H170" s="213">
        <v>150</v>
      </c>
      <c r="I170" s="244">
        <f t="shared" si="15"/>
        <v>0.25</v>
      </c>
      <c r="J170" s="158"/>
      <c r="K170" s="106">
        <f t="shared" si="13"/>
        <v>0</v>
      </c>
      <c r="L170" s="108">
        <f t="shared" si="14"/>
        <v>0</v>
      </c>
    </row>
    <row r="171" spans="1:12" s="2" customFormat="1" x14ac:dyDescent="0.3">
      <c r="A171" s="102">
        <v>17</v>
      </c>
      <c r="B171" s="102">
        <v>3103099</v>
      </c>
      <c r="C171" s="105" t="s">
        <v>969</v>
      </c>
      <c r="D171" s="103" t="s">
        <v>1006</v>
      </c>
      <c r="E171" s="152"/>
      <c r="F171" s="105" t="s">
        <v>13</v>
      </c>
      <c r="G171" s="261">
        <v>1</v>
      </c>
      <c r="H171" s="213">
        <v>310</v>
      </c>
      <c r="I171" s="244">
        <f t="shared" si="15"/>
        <v>1</v>
      </c>
      <c r="J171" s="159"/>
      <c r="K171" s="106">
        <f t="shared" si="13"/>
        <v>0</v>
      </c>
      <c r="L171" s="108">
        <f t="shared" si="14"/>
        <v>0</v>
      </c>
    </row>
    <row r="172" spans="1:12" s="2" customFormat="1" x14ac:dyDescent="0.3">
      <c r="A172" s="102">
        <v>17</v>
      </c>
      <c r="B172" s="102">
        <v>3103100</v>
      </c>
      <c r="C172" s="105" t="s">
        <v>971</v>
      </c>
      <c r="D172" s="103" t="s">
        <v>1008</v>
      </c>
      <c r="E172" s="152"/>
      <c r="F172" s="105" t="s">
        <v>13</v>
      </c>
      <c r="G172" s="261">
        <v>1</v>
      </c>
      <c r="H172" s="213">
        <v>60</v>
      </c>
      <c r="I172" s="244">
        <f t="shared" si="15"/>
        <v>1</v>
      </c>
      <c r="J172" s="159"/>
      <c r="K172" s="106">
        <f t="shared" si="13"/>
        <v>0</v>
      </c>
      <c r="L172" s="108">
        <f t="shared" si="14"/>
        <v>0</v>
      </c>
    </row>
    <row r="173" spans="1:12" s="2" customFormat="1" x14ac:dyDescent="0.3">
      <c r="A173" s="102">
        <v>17</v>
      </c>
      <c r="B173" s="102">
        <v>3103101</v>
      </c>
      <c r="C173" s="105" t="s">
        <v>973</v>
      </c>
      <c r="D173" s="103" t="s">
        <v>1010</v>
      </c>
      <c r="E173" s="152"/>
      <c r="F173" s="105" t="s">
        <v>13</v>
      </c>
      <c r="G173" s="261">
        <v>1</v>
      </c>
      <c r="H173" s="213">
        <v>120</v>
      </c>
      <c r="I173" s="244">
        <f t="shared" si="15"/>
        <v>1</v>
      </c>
      <c r="J173" s="159"/>
      <c r="K173" s="106">
        <f t="shared" si="13"/>
        <v>0</v>
      </c>
      <c r="L173" s="108">
        <f t="shared" si="14"/>
        <v>0</v>
      </c>
    </row>
    <row r="174" spans="1:12" s="2" customFormat="1" x14ac:dyDescent="0.3">
      <c r="A174" s="102">
        <v>17</v>
      </c>
      <c r="B174" s="102">
        <v>3103102</v>
      </c>
      <c r="C174" s="105" t="s">
        <v>975</v>
      </c>
      <c r="D174" s="103" t="s">
        <v>1012</v>
      </c>
      <c r="E174" s="152"/>
      <c r="F174" s="105" t="s">
        <v>13</v>
      </c>
      <c r="G174" s="261">
        <v>1</v>
      </c>
      <c r="H174" s="213">
        <v>40</v>
      </c>
      <c r="I174" s="244">
        <f t="shared" si="15"/>
        <v>1</v>
      </c>
      <c r="J174" s="159"/>
      <c r="K174" s="106">
        <f t="shared" si="13"/>
        <v>0</v>
      </c>
      <c r="L174" s="108">
        <f t="shared" si="14"/>
        <v>0</v>
      </c>
    </row>
    <row r="175" spans="1:12" s="2" customFormat="1" x14ac:dyDescent="0.3">
      <c r="A175" s="102">
        <v>17</v>
      </c>
      <c r="B175" s="102">
        <v>3103103</v>
      </c>
      <c r="C175" s="105" t="s">
        <v>977</v>
      </c>
      <c r="D175" s="103" t="s">
        <v>1014</v>
      </c>
      <c r="E175" s="152"/>
      <c r="F175" s="105" t="s">
        <v>13</v>
      </c>
      <c r="G175" s="261">
        <v>1</v>
      </c>
      <c r="H175" s="213">
        <v>290</v>
      </c>
      <c r="I175" s="244">
        <f t="shared" si="15"/>
        <v>1</v>
      </c>
      <c r="J175" s="159"/>
      <c r="K175" s="106">
        <f t="shared" si="13"/>
        <v>0</v>
      </c>
      <c r="L175" s="108">
        <f t="shared" si="14"/>
        <v>0</v>
      </c>
    </row>
    <row r="176" spans="1:12" s="2" customFormat="1" x14ac:dyDescent="0.3">
      <c r="A176" s="102">
        <v>17</v>
      </c>
      <c r="B176" s="102">
        <v>3103104</v>
      </c>
      <c r="C176" s="105" t="s">
        <v>979</v>
      </c>
      <c r="D176" s="103" t="s">
        <v>1016</v>
      </c>
      <c r="E176" s="152"/>
      <c r="F176" s="105" t="s">
        <v>13</v>
      </c>
      <c r="G176" s="261">
        <v>1</v>
      </c>
      <c r="H176" s="213">
        <v>140</v>
      </c>
      <c r="I176" s="244">
        <f t="shared" si="15"/>
        <v>1</v>
      </c>
      <c r="J176" s="159"/>
      <c r="K176" s="106">
        <f t="shared" si="13"/>
        <v>0</v>
      </c>
      <c r="L176" s="108">
        <f t="shared" si="14"/>
        <v>0</v>
      </c>
    </row>
    <row r="177" spans="1:12" s="2" customFormat="1" x14ac:dyDescent="0.3">
      <c r="A177" s="102">
        <v>17</v>
      </c>
      <c r="B177" s="102">
        <v>3103105</v>
      </c>
      <c r="C177" s="105" t="s">
        <v>981</v>
      </c>
      <c r="D177" s="103" t="s">
        <v>1018</v>
      </c>
      <c r="E177" s="152"/>
      <c r="F177" s="105" t="s">
        <v>13</v>
      </c>
      <c r="G177" s="261">
        <v>1</v>
      </c>
      <c r="H177" s="213">
        <v>200</v>
      </c>
      <c r="I177" s="244">
        <f t="shared" si="15"/>
        <v>1</v>
      </c>
      <c r="J177" s="159"/>
      <c r="K177" s="106">
        <f t="shared" si="13"/>
        <v>0</v>
      </c>
      <c r="L177" s="108">
        <f t="shared" si="14"/>
        <v>0</v>
      </c>
    </row>
    <row r="178" spans="1:12" s="2" customFormat="1" ht="28.8" x14ac:dyDescent="0.3">
      <c r="A178" s="102">
        <v>17</v>
      </c>
      <c r="B178" s="102">
        <v>3103106</v>
      </c>
      <c r="C178" s="105" t="s">
        <v>983</v>
      </c>
      <c r="D178" s="103" t="s">
        <v>1020</v>
      </c>
      <c r="E178" s="152"/>
      <c r="F178" s="105" t="s">
        <v>13</v>
      </c>
      <c r="G178" s="261">
        <v>1</v>
      </c>
      <c r="H178" s="213">
        <v>300</v>
      </c>
      <c r="I178" s="244">
        <f t="shared" si="15"/>
        <v>1</v>
      </c>
      <c r="J178" s="159"/>
      <c r="K178" s="106">
        <f t="shared" si="13"/>
        <v>0</v>
      </c>
      <c r="L178" s="108">
        <f t="shared" si="14"/>
        <v>0</v>
      </c>
    </row>
    <row r="179" spans="1:12" s="2" customFormat="1" ht="28.8" x14ac:dyDescent="0.3">
      <c r="A179" s="102">
        <v>17</v>
      </c>
      <c r="B179" s="102">
        <v>3103107</v>
      </c>
      <c r="C179" s="105" t="s">
        <v>985</v>
      </c>
      <c r="D179" s="103" t="s">
        <v>1022</v>
      </c>
      <c r="E179" s="152"/>
      <c r="F179" s="105" t="s">
        <v>13</v>
      </c>
      <c r="G179" s="261">
        <v>1</v>
      </c>
      <c r="H179" s="213">
        <v>160</v>
      </c>
      <c r="I179" s="244">
        <f t="shared" si="15"/>
        <v>1</v>
      </c>
      <c r="J179" s="159"/>
      <c r="K179" s="106">
        <f t="shared" si="13"/>
        <v>0</v>
      </c>
      <c r="L179" s="108">
        <f t="shared" si="14"/>
        <v>0</v>
      </c>
    </row>
    <row r="180" spans="1:12" s="2" customFormat="1" ht="28.8" x14ac:dyDescent="0.3">
      <c r="A180" s="102">
        <v>17</v>
      </c>
      <c r="B180" s="102">
        <v>3103108</v>
      </c>
      <c r="C180" s="105" t="s">
        <v>987</v>
      </c>
      <c r="D180" s="103" t="s">
        <v>1024</v>
      </c>
      <c r="E180" s="152"/>
      <c r="F180" s="105" t="s">
        <v>13</v>
      </c>
      <c r="G180" s="261">
        <v>1</v>
      </c>
      <c r="H180" s="213">
        <v>80</v>
      </c>
      <c r="I180" s="244">
        <f t="shared" si="15"/>
        <v>1</v>
      </c>
      <c r="J180" s="158"/>
      <c r="K180" s="106">
        <f t="shared" si="13"/>
        <v>0</v>
      </c>
      <c r="L180" s="108">
        <f t="shared" si="14"/>
        <v>0</v>
      </c>
    </row>
    <row r="181" spans="1:12" s="2" customFormat="1" ht="28.8" x14ac:dyDescent="0.3">
      <c r="A181" s="102">
        <v>17</v>
      </c>
      <c r="B181" s="102">
        <v>3103109</v>
      </c>
      <c r="C181" s="105" t="s">
        <v>989</v>
      </c>
      <c r="D181" s="103" t="s">
        <v>1026</v>
      </c>
      <c r="E181" s="152"/>
      <c r="F181" s="105" t="s">
        <v>13</v>
      </c>
      <c r="G181" s="261">
        <v>1</v>
      </c>
      <c r="H181" s="213">
        <v>300</v>
      </c>
      <c r="I181" s="244">
        <f t="shared" si="15"/>
        <v>1</v>
      </c>
      <c r="J181" s="158"/>
      <c r="K181" s="106">
        <f t="shared" si="13"/>
        <v>0</v>
      </c>
      <c r="L181" s="108">
        <f t="shared" si="14"/>
        <v>0</v>
      </c>
    </row>
    <row r="182" spans="1:12" s="2" customFormat="1" x14ac:dyDescent="0.3">
      <c r="A182" s="102">
        <v>17</v>
      </c>
      <c r="B182" s="102">
        <v>3103110</v>
      </c>
      <c r="C182" s="105" t="s">
        <v>991</v>
      </c>
      <c r="D182" s="103" t="s">
        <v>1028</v>
      </c>
      <c r="E182" s="152"/>
      <c r="F182" s="105" t="s">
        <v>13</v>
      </c>
      <c r="G182" s="261">
        <v>1</v>
      </c>
      <c r="H182" s="213">
        <v>60</v>
      </c>
      <c r="I182" s="244">
        <f t="shared" si="15"/>
        <v>1</v>
      </c>
      <c r="J182" s="158"/>
      <c r="K182" s="106">
        <f t="shared" si="13"/>
        <v>0</v>
      </c>
      <c r="L182" s="108">
        <f t="shared" si="14"/>
        <v>0</v>
      </c>
    </row>
    <row r="183" spans="1:12" s="2" customFormat="1" ht="28.8" x14ac:dyDescent="0.3">
      <c r="A183" s="102">
        <v>17</v>
      </c>
      <c r="B183" s="102">
        <v>3103111</v>
      </c>
      <c r="C183" s="105" t="s">
        <v>993</v>
      </c>
      <c r="D183" s="103" t="s">
        <v>1030</v>
      </c>
      <c r="E183" s="152"/>
      <c r="F183" s="105" t="s">
        <v>13</v>
      </c>
      <c r="G183" s="261">
        <v>1</v>
      </c>
      <c r="H183" s="213">
        <v>200</v>
      </c>
      <c r="I183" s="244">
        <f t="shared" si="15"/>
        <v>1</v>
      </c>
      <c r="J183" s="158"/>
      <c r="K183" s="106">
        <f t="shared" si="13"/>
        <v>0</v>
      </c>
      <c r="L183" s="108">
        <f t="shared" si="14"/>
        <v>0</v>
      </c>
    </row>
    <row r="184" spans="1:12" s="2" customFormat="1" ht="28.8" x14ac:dyDescent="0.3">
      <c r="A184" s="102">
        <v>17</v>
      </c>
      <c r="B184" s="102">
        <v>3103112</v>
      </c>
      <c r="C184" s="105" t="s">
        <v>995</v>
      </c>
      <c r="D184" s="103" t="s">
        <v>1032</v>
      </c>
      <c r="E184" s="152"/>
      <c r="F184" s="105" t="s">
        <v>13</v>
      </c>
      <c r="G184" s="261">
        <v>1</v>
      </c>
      <c r="H184" s="213">
        <v>60</v>
      </c>
      <c r="I184" s="244">
        <f t="shared" si="15"/>
        <v>1</v>
      </c>
      <c r="J184" s="158"/>
      <c r="K184" s="106">
        <f t="shared" si="13"/>
        <v>0</v>
      </c>
      <c r="L184" s="108">
        <f t="shared" si="14"/>
        <v>0</v>
      </c>
    </row>
    <row r="185" spans="1:12" s="2" customFormat="1" ht="28.8" x14ac:dyDescent="0.3">
      <c r="A185" s="102">
        <v>17</v>
      </c>
      <c r="B185" s="102">
        <v>3103113</v>
      </c>
      <c r="C185" s="105" t="s">
        <v>997</v>
      </c>
      <c r="D185" s="103" t="s">
        <v>1034</v>
      </c>
      <c r="E185" s="152"/>
      <c r="F185" s="105" t="s">
        <v>13</v>
      </c>
      <c r="G185" s="261">
        <v>1</v>
      </c>
      <c r="H185" s="213">
        <v>60</v>
      </c>
      <c r="I185" s="244">
        <f t="shared" si="15"/>
        <v>1</v>
      </c>
      <c r="J185" s="158"/>
      <c r="K185" s="106">
        <f t="shared" si="13"/>
        <v>0</v>
      </c>
      <c r="L185" s="108">
        <f t="shared" si="14"/>
        <v>0</v>
      </c>
    </row>
    <row r="186" spans="1:12" s="2" customFormat="1" ht="28.8" x14ac:dyDescent="0.3">
      <c r="A186" s="102">
        <v>17</v>
      </c>
      <c r="B186" s="102">
        <v>3103114</v>
      </c>
      <c r="C186" s="105" t="s">
        <v>999</v>
      </c>
      <c r="D186" s="103" t="s">
        <v>1036</v>
      </c>
      <c r="E186" s="152"/>
      <c r="F186" s="105" t="s">
        <v>13</v>
      </c>
      <c r="G186" s="261">
        <v>1</v>
      </c>
      <c r="H186" s="213">
        <v>120</v>
      </c>
      <c r="I186" s="244">
        <f t="shared" si="15"/>
        <v>1</v>
      </c>
      <c r="J186" s="158"/>
      <c r="K186" s="106">
        <f t="shared" si="13"/>
        <v>0</v>
      </c>
      <c r="L186" s="108">
        <f t="shared" si="14"/>
        <v>0</v>
      </c>
    </row>
    <row r="187" spans="1:12" s="2" customFormat="1" x14ac:dyDescent="0.3">
      <c r="A187" s="102">
        <v>17</v>
      </c>
      <c r="B187" s="102">
        <v>3103115</v>
      </c>
      <c r="C187" s="105" t="s">
        <v>1001</v>
      </c>
      <c r="D187" s="103" t="s">
        <v>1038</v>
      </c>
      <c r="E187" s="152"/>
      <c r="F187" s="105" t="s">
        <v>13</v>
      </c>
      <c r="G187" s="261">
        <v>1</v>
      </c>
      <c r="H187" s="213">
        <v>50</v>
      </c>
      <c r="I187" s="244">
        <f t="shared" si="15"/>
        <v>1</v>
      </c>
      <c r="J187" s="158"/>
      <c r="K187" s="106">
        <f t="shared" si="13"/>
        <v>0</v>
      </c>
      <c r="L187" s="108">
        <f t="shared" si="14"/>
        <v>0</v>
      </c>
    </row>
    <row r="188" spans="1:12" s="2" customFormat="1" x14ac:dyDescent="0.3">
      <c r="A188" s="102">
        <v>17</v>
      </c>
      <c r="B188" s="102">
        <v>3103116</v>
      </c>
      <c r="C188" s="105" t="s">
        <v>1003</v>
      </c>
      <c r="D188" s="103" t="s">
        <v>1040</v>
      </c>
      <c r="E188" s="152"/>
      <c r="F188" s="105" t="s">
        <v>13</v>
      </c>
      <c r="G188" s="261">
        <v>1</v>
      </c>
      <c r="H188" s="213">
        <v>50</v>
      </c>
      <c r="I188" s="244">
        <f t="shared" si="15"/>
        <v>1</v>
      </c>
      <c r="J188" s="158"/>
      <c r="K188" s="106">
        <f t="shared" si="13"/>
        <v>0</v>
      </c>
      <c r="L188" s="108">
        <f t="shared" si="14"/>
        <v>0</v>
      </c>
    </row>
    <row r="189" spans="1:12" s="2" customFormat="1" x14ac:dyDescent="0.3">
      <c r="A189" s="102">
        <v>17</v>
      </c>
      <c r="B189" s="102">
        <v>3103117</v>
      </c>
      <c r="C189" s="105" t="s">
        <v>1005</v>
      </c>
      <c r="D189" s="103" t="s">
        <v>1042</v>
      </c>
      <c r="E189" s="152"/>
      <c r="F189" s="105" t="s">
        <v>13</v>
      </c>
      <c r="G189" s="261">
        <v>1</v>
      </c>
      <c r="H189" s="213">
        <v>400</v>
      </c>
      <c r="I189" s="244">
        <f t="shared" si="15"/>
        <v>1</v>
      </c>
      <c r="J189" s="158"/>
      <c r="K189" s="106">
        <f t="shared" si="13"/>
        <v>0</v>
      </c>
      <c r="L189" s="108">
        <f t="shared" si="14"/>
        <v>0</v>
      </c>
    </row>
    <row r="190" spans="1:12" s="2" customFormat="1" x14ac:dyDescent="0.3">
      <c r="A190" s="102">
        <v>17</v>
      </c>
      <c r="B190" s="102">
        <v>3103118</v>
      </c>
      <c r="C190" s="105" t="s">
        <v>1007</v>
      </c>
      <c r="D190" s="103" t="s">
        <v>1044</v>
      </c>
      <c r="E190" s="152"/>
      <c r="F190" s="105" t="s">
        <v>13</v>
      </c>
      <c r="G190" s="261">
        <v>1</v>
      </c>
      <c r="H190" s="213">
        <v>60</v>
      </c>
      <c r="I190" s="244">
        <f t="shared" si="15"/>
        <v>1</v>
      </c>
      <c r="J190" s="158"/>
      <c r="K190" s="106">
        <f t="shared" si="13"/>
        <v>0</v>
      </c>
      <c r="L190" s="108">
        <f t="shared" si="14"/>
        <v>0</v>
      </c>
    </row>
    <row r="191" spans="1:12" s="2" customFormat="1" ht="28.8" x14ac:dyDescent="0.3">
      <c r="A191" s="102">
        <v>17</v>
      </c>
      <c r="B191" s="102">
        <v>3103119</v>
      </c>
      <c r="C191" s="105" t="s">
        <v>1009</v>
      </c>
      <c r="D191" s="103" t="s">
        <v>1046</v>
      </c>
      <c r="E191" s="152"/>
      <c r="F191" s="105" t="s">
        <v>13</v>
      </c>
      <c r="G191" s="261">
        <v>1</v>
      </c>
      <c r="H191" s="213">
        <v>400</v>
      </c>
      <c r="I191" s="244">
        <f t="shared" si="15"/>
        <v>1</v>
      </c>
      <c r="J191" s="158"/>
      <c r="K191" s="106">
        <f t="shared" si="13"/>
        <v>0</v>
      </c>
      <c r="L191" s="108">
        <f t="shared" si="14"/>
        <v>0</v>
      </c>
    </row>
    <row r="192" spans="1:12" s="2" customFormat="1" ht="28.8" x14ac:dyDescent="0.3">
      <c r="A192" s="102">
        <v>17</v>
      </c>
      <c r="B192" s="102">
        <v>3103120</v>
      </c>
      <c r="C192" s="105" t="s">
        <v>1011</v>
      </c>
      <c r="D192" s="157" t="s">
        <v>1048</v>
      </c>
      <c r="E192" s="152"/>
      <c r="F192" s="105" t="s">
        <v>13</v>
      </c>
      <c r="G192" s="261">
        <v>1</v>
      </c>
      <c r="H192" s="213">
        <v>320</v>
      </c>
      <c r="I192" s="244">
        <f t="shared" si="15"/>
        <v>1</v>
      </c>
      <c r="J192" s="158"/>
      <c r="K192" s="106">
        <f t="shared" si="13"/>
        <v>0</v>
      </c>
      <c r="L192" s="108">
        <f t="shared" si="14"/>
        <v>0</v>
      </c>
    </row>
    <row r="193" spans="1:12" s="2" customFormat="1" x14ac:dyDescent="0.3">
      <c r="A193" s="102">
        <v>17</v>
      </c>
      <c r="B193" s="102">
        <v>3103121</v>
      </c>
      <c r="C193" s="105" t="s">
        <v>1013</v>
      </c>
      <c r="D193" s="157" t="s">
        <v>1050</v>
      </c>
      <c r="E193" s="152"/>
      <c r="F193" s="105" t="s">
        <v>13</v>
      </c>
      <c r="G193" s="261">
        <v>1</v>
      </c>
      <c r="H193" s="213">
        <v>100</v>
      </c>
      <c r="I193" s="244">
        <f t="shared" si="15"/>
        <v>1</v>
      </c>
      <c r="J193" s="158"/>
      <c r="K193" s="106">
        <f t="shared" si="13"/>
        <v>0</v>
      </c>
      <c r="L193" s="108">
        <f t="shared" si="14"/>
        <v>0</v>
      </c>
    </row>
    <row r="194" spans="1:12" s="2" customFormat="1" ht="72" x14ac:dyDescent="0.3">
      <c r="A194" s="102">
        <v>17</v>
      </c>
      <c r="B194" s="102">
        <v>3103176</v>
      </c>
      <c r="C194" s="105" t="s">
        <v>1015</v>
      </c>
      <c r="D194" s="103" t="s">
        <v>1052</v>
      </c>
      <c r="E194" s="152"/>
      <c r="F194" s="105" t="s">
        <v>123</v>
      </c>
      <c r="G194" s="261">
        <v>0.03</v>
      </c>
      <c r="H194" s="232">
        <v>30</v>
      </c>
      <c r="I194" s="244">
        <f t="shared" si="15"/>
        <v>0.03</v>
      </c>
      <c r="J194" s="159"/>
      <c r="K194" s="106">
        <f t="shared" si="13"/>
        <v>0</v>
      </c>
      <c r="L194" s="108">
        <f t="shared" si="14"/>
        <v>0</v>
      </c>
    </row>
    <row r="195" spans="1:12" s="2" customFormat="1" ht="72" x14ac:dyDescent="0.3">
      <c r="A195" s="102">
        <v>17</v>
      </c>
      <c r="B195" s="102">
        <v>3103177</v>
      </c>
      <c r="C195" s="105" t="s">
        <v>1017</v>
      </c>
      <c r="D195" s="103" t="s">
        <v>1054</v>
      </c>
      <c r="E195" s="152"/>
      <c r="F195" s="105" t="s">
        <v>123</v>
      </c>
      <c r="G195" s="261">
        <v>0.03</v>
      </c>
      <c r="H195" s="232">
        <v>30</v>
      </c>
      <c r="I195" s="244">
        <f t="shared" si="15"/>
        <v>0.03</v>
      </c>
      <c r="J195" s="159"/>
      <c r="K195" s="106">
        <f t="shared" si="13"/>
        <v>0</v>
      </c>
      <c r="L195" s="108">
        <f t="shared" si="14"/>
        <v>0</v>
      </c>
    </row>
    <row r="196" spans="1:12" s="2" customFormat="1" ht="72" x14ac:dyDescent="0.3">
      <c r="A196" s="102">
        <v>17</v>
      </c>
      <c r="B196" s="102">
        <v>3103178</v>
      </c>
      <c r="C196" s="105" t="s">
        <v>1019</v>
      </c>
      <c r="D196" s="103" t="s">
        <v>1056</v>
      </c>
      <c r="E196" s="152"/>
      <c r="F196" s="105" t="s">
        <v>123</v>
      </c>
      <c r="G196" s="261">
        <v>0.8</v>
      </c>
      <c r="H196" s="232">
        <v>40</v>
      </c>
      <c r="I196" s="244">
        <f t="shared" si="15"/>
        <v>0.8</v>
      </c>
      <c r="J196" s="159"/>
      <c r="K196" s="106">
        <f t="shared" si="13"/>
        <v>0</v>
      </c>
      <c r="L196" s="108">
        <f t="shared" si="14"/>
        <v>0</v>
      </c>
    </row>
    <row r="197" spans="1:12" s="2" customFormat="1" ht="28.8" x14ac:dyDescent="0.3">
      <c r="A197" s="102">
        <v>17</v>
      </c>
      <c r="B197" s="102">
        <v>3103181</v>
      </c>
      <c r="C197" s="105" t="s">
        <v>1021</v>
      </c>
      <c r="D197" s="103" t="s">
        <v>1058</v>
      </c>
      <c r="E197" s="152"/>
      <c r="F197" s="105" t="s">
        <v>123</v>
      </c>
      <c r="G197" s="261">
        <v>0.21</v>
      </c>
      <c r="H197" s="232">
        <v>50</v>
      </c>
      <c r="I197" s="244">
        <f t="shared" si="15"/>
        <v>0.21</v>
      </c>
      <c r="J197" s="159"/>
      <c r="K197" s="106">
        <f t="shared" si="13"/>
        <v>0</v>
      </c>
      <c r="L197" s="108">
        <f t="shared" si="14"/>
        <v>0</v>
      </c>
    </row>
    <row r="198" spans="1:12" s="2" customFormat="1" ht="28.8" x14ac:dyDescent="0.3">
      <c r="A198" s="102">
        <v>17</v>
      </c>
      <c r="B198" s="102">
        <v>3103182</v>
      </c>
      <c r="C198" s="105" t="s">
        <v>1023</v>
      </c>
      <c r="D198" s="103" t="s">
        <v>1060</v>
      </c>
      <c r="E198" s="152"/>
      <c r="F198" s="105" t="s">
        <v>123</v>
      </c>
      <c r="G198" s="261">
        <v>1.9E-2</v>
      </c>
      <c r="H198" s="232">
        <v>1200</v>
      </c>
      <c r="I198" s="244">
        <f t="shared" ref="I198:I217" si="16">+G198</f>
        <v>1.9E-2</v>
      </c>
      <c r="J198" s="159"/>
      <c r="K198" s="106">
        <f t="shared" ref="K198:K231" si="17">(G198*J198)/I198</f>
        <v>0</v>
      </c>
      <c r="L198" s="108">
        <f t="shared" ref="L198:L231" si="18">ROUND(K198*H198,2)</f>
        <v>0</v>
      </c>
    </row>
    <row r="199" spans="1:12" s="2" customFormat="1" ht="28.8" x14ac:dyDescent="0.3">
      <c r="A199" s="102">
        <v>17</v>
      </c>
      <c r="B199" s="102">
        <v>3103008</v>
      </c>
      <c r="C199" s="105" t="s">
        <v>1025</v>
      </c>
      <c r="D199" s="103" t="s">
        <v>1062</v>
      </c>
      <c r="E199" s="152"/>
      <c r="F199" s="105" t="s">
        <v>123</v>
      </c>
      <c r="G199" s="261">
        <v>0.4</v>
      </c>
      <c r="H199" s="232">
        <v>135</v>
      </c>
      <c r="I199" s="244">
        <f t="shared" si="16"/>
        <v>0.4</v>
      </c>
      <c r="J199" s="159"/>
      <c r="K199" s="106">
        <f t="shared" si="17"/>
        <v>0</v>
      </c>
      <c r="L199" s="108">
        <f t="shared" si="18"/>
        <v>0</v>
      </c>
    </row>
    <row r="200" spans="1:12" s="2" customFormat="1" ht="86.4" x14ac:dyDescent="0.3">
      <c r="A200" s="102">
        <v>17</v>
      </c>
      <c r="B200" s="102">
        <v>3103190</v>
      </c>
      <c r="C200" s="105" t="s">
        <v>1027</v>
      </c>
      <c r="D200" s="103" t="s">
        <v>1064</v>
      </c>
      <c r="E200" s="152"/>
      <c r="F200" s="105" t="s">
        <v>123</v>
      </c>
      <c r="G200" s="261">
        <v>0.5</v>
      </c>
      <c r="H200" s="232">
        <v>500</v>
      </c>
      <c r="I200" s="244">
        <f t="shared" si="16"/>
        <v>0.5</v>
      </c>
      <c r="J200" s="159"/>
      <c r="K200" s="106">
        <f t="shared" si="17"/>
        <v>0</v>
      </c>
      <c r="L200" s="108">
        <f t="shared" si="18"/>
        <v>0</v>
      </c>
    </row>
    <row r="201" spans="1:12" s="2" customFormat="1" ht="43.2" x14ac:dyDescent="0.3">
      <c r="A201" s="102">
        <v>17</v>
      </c>
      <c r="B201" s="102">
        <v>3101959</v>
      </c>
      <c r="C201" s="105" t="s">
        <v>1029</v>
      </c>
      <c r="D201" s="103" t="s">
        <v>1066</v>
      </c>
      <c r="E201" s="152"/>
      <c r="F201" s="105" t="s">
        <v>1067</v>
      </c>
      <c r="G201" s="261">
        <v>1</v>
      </c>
      <c r="H201" s="232">
        <v>60</v>
      </c>
      <c r="I201" s="244">
        <f t="shared" si="16"/>
        <v>1</v>
      </c>
      <c r="J201" s="159"/>
      <c r="K201" s="106">
        <f t="shared" si="17"/>
        <v>0</v>
      </c>
      <c r="L201" s="108">
        <f t="shared" si="18"/>
        <v>0</v>
      </c>
    </row>
    <row r="202" spans="1:12" s="2" customFormat="1" ht="28.8" x14ac:dyDescent="0.3">
      <c r="A202" s="102">
        <v>17</v>
      </c>
      <c r="B202" s="102">
        <v>3103157</v>
      </c>
      <c r="C202" s="105" t="s">
        <v>1031</v>
      </c>
      <c r="D202" s="103" t="s">
        <v>1069</v>
      </c>
      <c r="E202" s="152"/>
      <c r="F202" s="105" t="s">
        <v>123</v>
      </c>
      <c r="G202" s="261">
        <v>1</v>
      </c>
      <c r="H202" s="232">
        <v>30</v>
      </c>
      <c r="I202" s="244">
        <f t="shared" si="16"/>
        <v>1</v>
      </c>
      <c r="J202" s="159"/>
      <c r="K202" s="106">
        <f t="shared" si="17"/>
        <v>0</v>
      </c>
      <c r="L202" s="108">
        <f t="shared" si="18"/>
        <v>0</v>
      </c>
    </row>
    <row r="203" spans="1:12" s="2" customFormat="1" ht="43.2" x14ac:dyDescent="0.3">
      <c r="A203" s="102">
        <v>17</v>
      </c>
      <c r="B203" s="102">
        <v>3101955</v>
      </c>
      <c r="C203" s="105" t="s">
        <v>1033</v>
      </c>
      <c r="D203" s="103" t="s">
        <v>1071</v>
      </c>
      <c r="E203" s="152"/>
      <c r="F203" s="105" t="s">
        <v>123</v>
      </c>
      <c r="G203" s="261">
        <v>1</v>
      </c>
      <c r="H203" s="232">
        <v>100</v>
      </c>
      <c r="I203" s="244">
        <f t="shared" si="16"/>
        <v>1</v>
      </c>
      <c r="J203" s="159"/>
      <c r="K203" s="106">
        <f t="shared" si="17"/>
        <v>0</v>
      </c>
      <c r="L203" s="108">
        <f t="shared" si="18"/>
        <v>0</v>
      </c>
    </row>
    <row r="204" spans="1:12" s="2" customFormat="1" ht="28.8" x14ac:dyDescent="0.3">
      <c r="A204" s="102">
        <v>17</v>
      </c>
      <c r="B204" s="102">
        <v>3103191</v>
      </c>
      <c r="C204" s="105" t="s">
        <v>1035</v>
      </c>
      <c r="D204" s="103" t="s">
        <v>1073</v>
      </c>
      <c r="E204" s="152"/>
      <c r="F204" s="105" t="s">
        <v>123</v>
      </c>
      <c r="G204" s="261">
        <v>0.05</v>
      </c>
      <c r="H204" s="232">
        <v>600</v>
      </c>
      <c r="I204" s="244">
        <f t="shared" si="16"/>
        <v>0.05</v>
      </c>
      <c r="J204" s="159"/>
      <c r="K204" s="106">
        <f t="shared" si="17"/>
        <v>0</v>
      </c>
      <c r="L204" s="108">
        <f t="shared" si="18"/>
        <v>0</v>
      </c>
    </row>
    <row r="205" spans="1:12" s="2" customFormat="1" x14ac:dyDescent="0.3">
      <c r="A205" s="102">
        <v>17</v>
      </c>
      <c r="B205" s="102">
        <v>3103192</v>
      </c>
      <c r="C205" s="105" t="s">
        <v>1037</v>
      </c>
      <c r="D205" s="103" t="s">
        <v>1075</v>
      </c>
      <c r="E205" s="152"/>
      <c r="F205" s="105" t="s">
        <v>123</v>
      </c>
      <c r="G205" s="261">
        <v>0.5</v>
      </c>
      <c r="H205" s="232">
        <v>300</v>
      </c>
      <c r="I205" s="244">
        <f t="shared" si="16"/>
        <v>0.5</v>
      </c>
      <c r="J205" s="159"/>
      <c r="K205" s="106">
        <f t="shared" si="17"/>
        <v>0</v>
      </c>
      <c r="L205" s="108">
        <f t="shared" si="18"/>
        <v>0</v>
      </c>
    </row>
    <row r="206" spans="1:12" s="2" customFormat="1" x14ac:dyDescent="0.3">
      <c r="A206" s="102">
        <v>17</v>
      </c>
      <c r="B206" s="102">
        <v>3103193</v>
      </c>
      <c r="C206" s="105" t="s">
        <v>1039</v>
      </c>
      <c r="D206" s="103" t="s">
        <v>1077</v>
      </c>
      <c r="E206" s="152"/>
      <c r="F206" s="105" t="s">
        <v>123</v>
      </c>
      <c r="G206" s="261">
        <v>0.1</v>
      </c>
      <c r="H206" s="232">
        <v>200</v>
      </c>
      <c r="I206" s="244">
        <f t="shared" si="16"/>
        <v>0.1</v>
      </c>
      <c r="J206" s="159"/>
      <c r="K206" s="106">
        <f t="shared" si="17"/>
        <v>0</v>
      </c>
      <c r="L206" s="108">
        <f t="shared" si="18"/>
        <v>0</v>
      </c>
    </row>
    <row r="207" spans="1:12" s="2" customFormat="1" x14ac:dyDescent="0.3">
      <c r="A207" s="102">
        <v>17</v>
      </c>
      <c r="B207" s="102">
        <v>3103194</v>
      </c>
      <c r="C207" s="105" t="s">
        <v>1041</v>
      </c>
      <c r="D207" s="103" t="s">
        <v>1079</v>
      </c>
      <c r="E207" s="152"/>
      <c r="F207" s="105" t="s">
        <v>123</v>
      </c>
      <c r="G207" s="261">
        <v>0.5</v>
      </c>
      <c r="H207" s="232">
        <v>240</v>
      </c>
      <c r="I207" s="244">
        <f t="shared" si="16"/>
        <v>0.5</v>
      </c>
      <c r="J207" s="159"/>
      <c r="K207" s="106">
        <f t="shared" si="17"/>
        <v>0</v>
      </c>
      <c r="L207" s="108">
        <f t="shared" si="18"/>
        <v>0</v>
      </c>
    </row>
    <row r="208" spans="1:12" s="2" customFormat="1" x14ac:dyDescent="0.3">
      <c r="A208" s="102">
        <v>17</v>
      </c>
      <c r="B208" s="102">
        <v>303195</v>
      </c>
      <c r="C208" s="105" t="s">
        <v>1043</v>
      </c>
      <c r="D208" s="103" t="s">
        <v>1081</v>
      </c>
      <c r="E208" s="152"/>
      <c r="F208" s="105" t="s">
        <v>123</v>
      </c>
      <c r="G208" s="261">
        <v>1</v>
      </c>
      <c r="H208" s="232">
        <v>200</v>
      </c>
      <c r="I208" s="244">
        <f t="shared" si="16"/>
        <v>1</v>
      </c>
      <c r="J208" s="159"/>
      <c r="K208" s="106">
        <f t="shared" si="17"/>
        <v>0</v>
      </c>
      <c r="L208" s="108">
        <f t="shared" si="18"/>
        <v>0</v>
      </c>
    </row>
    <row r="209" spans="1:12" s="2" customFormat="1" x14ac:dyDescent="0.3">
      <c r="A209" s="102">
        <v>17</v>
      </c>
      <c r="B209" s="102">
        <v>3103196</v>
      </c>
      <c r="C209" s="105" t="s">
        <v>1045</v>
      </c>
      <c r="D209" s="103" t="s">
        <v>1083</v>
      </c>
      <c r="E209" s="152"/>
      <c r="F209" s="105" t="s">
        <v>123</v>
      </c>
      <c r="G209" s="261">
        <v>1</v>
      </c>
      <c r="H209" s="232">
        <v>30</v>
      </c>
      <c r="I209" s="244">
        <f t="shared" si="16"/>
        <v>1</v>
      </c>
      <c r="J209" s="159"/>
      <c r="K209" s="106">
        <f t="shared" si="17"/>
        <v>0</v>
      </c>
      <c r="L209" s="108">
        <f t="shared" si="18"/>
        <v>0</v>
      </c>
    </row>
    <row r="210" spans="1:12" s="2" customFormat="1" x14ac:dyDescent="0.3">
      <c r="A210" s="102">
        <v>17</v>
      </c>
      <c r="B210" s="102">
        <v>3103197</v>
      </c>
      <c r="C210" s="105" t="s">
        <v>1047</v>
      </c>
      <c r="D210" s="103" t="s">
        <v>1085</v>
      </c>
      <c r="E210" s="152"/>
      <c r="F210" s="105" t="s">
        <v>123</v>
      </c>
      <c r="G210" s="261">
        <v>1</v>
      </c>
      <c r="H210" s="232">
        <v>30</v>
      </c>
      <c r="I210" s="244">
        <f t="shared" si="16"/>
        <v>1</v>
      </c>
      <c r="J210" s="159"/>
      <c r="K210" s="106">
        <f t="shared" si="17"/>
        <v>0</v>
      </c>
      <c r="L210" s="108">
        <f t="shared" si="18"/>
        <v>0</v>
      </c>
    </row>
    <row r="211" spans="1:12" s="2" customFormat="1" x14ac:dyDescent="0.3">
      <c r="A211" s="102">
        <v>17</v>
      </c>
      <c r="B211" s="102">
        <v>3103198</v>
      </c>
      <c r="C211" s="105" t="s">
        <v>1049</v>
      </c>
      <c r="D211" s="103" t="s">
        <v>1087</v>
      </c>
      <c r="E211" s="152"/>
      <c r="F211" s="105" t="s">
        <v>123</v>
      </c>
      <c r="G211" s="261">
        <v>1</v>
      </c>
      <c r="H211" s="232">
        <v>30</v>
      </c>
      <c r="I211" s="244">
        <f t="shared" si="16"/>
        <v>1</v>
      </c>
      <c r="J211" s="159"/>
      <c r="K211" s="106">
        <f t="shared" si="17"/>
        <v>0</v>
      </c>
      <c r="L211" s="108">
        <f t="shared" si="18"/>
        <v>0</v>
      </c>
    </row>
    <row r="212" spans="1:12" s="2" customFormat="1" x14ac:dyDescent="0.3">
      <c r="A212" s="102">
        <v>17</v>
      </c>
      <c r="B212" s="102">
        <v>3103199</v>
      </c>
      <c r="C212" s="105" t="s">
        <v>1051</v>
      </c>
      <c r="D212" s="103" t="s">
        <v>1089</v>
      </c>
      <c r="E212" s="152"/>
      <c r="F212" s="105" t="s">
        <v>1090</v>
      </c>
      <c r="G212" s="261">
        <v>1</v>
      </c>
      <c r="H212" s="232">
        <v>10</v>
      </c>
      <c r="I212" s="244">
        <f t="shared" si="16"/>
        <v>1</v>
      </c>
      <c r="J212" s="159"/>
      <c r="K212" s="106">
        <f t="shared" si="17"/>
        <v>0</v>
      </c>
      <c r="L212" s="108">
        <f t="shared" si="18"/>
        <v>0</v>
      </c>
    </row>
    <row r="213" spans="1:12" s="2" customFormat="1" x14ac:dyDescent="0.3">
      <c r="A213" s="102">
        <v>17</v>
      </c>
      <c r="B213" s="102">
        <v>3103239</v>
      </c>
      <c r="C213" s="105" t="s">
        <v>1053</v>
      </c>
      <c r="D213" s="103" t="s">
        <v>1091</v>
      </c>
      <c r="E213" s="152"/>
      <c r="F213" s="105" t="s">
        <v>123</v>
      </c>
      <c r="G213" s="261">
        <v>0.3</v>
      </c>
      <c r="H213" s="232">
        <v>10</v>
      </c>
      <c r="I213" s="244">
        <f t="shared" si="16"/>
        <v>0.3</v>
      </c>
      <c r="J213" s="159"/>
      <c r="K213" s="106">
        <f t="shared" si="17"/>
        <v>0</v>
      </c>
      <c r="L213" s="108">
        <f t="shared" si="18"/>
        <v>0</v>
      </c>
    </row>
    <row r="214" spans="1:12" s="2" customFormat="1" x14ac:dyDescent="0.3">
      <c r="A214" s="102">
        <v>17</v>
      </c>
      <c r="B214" s="102">
        <v>3133240</v>
      </c>
      <c r="C214" s="105" t="s">
        <v>1055</v>
      </c>
      <c r="D214" s="103" t="s">
        <v>1092</v>
      </c>
      <c r="E214" s="152"/>
      <c r="F214" s="105" t="s">
        <v>123</v>
      </c>
      <c r="G214" s="261">
        <v>0.3</v>
      </c>
      <c r="H214" s="232">
        <v>10</v>
      </c>
      <c r="I214" s="244">
        <f t="shared" si="16"/>
        <v>0.3</v>
      </c>
      <c r="J214" s="159"/>
      <c r="K214" s="106">
        <f t="shared" si="17"/>
        <v>0</v>
      </c>
      <c r="L214" s="108">
        <f t="shared" si="18"/>
        <v>0</v>
      </c>
    </row>
    <row r="215" spans="1:12" s="2" customFormat="1" x14ac:dyDescent="0.3">
      <c r="A215" s="102">
        <v>17</v>
      </c>
      <c r="B215" s="102">
        <v>3103241</v>
      </c>
      <c r="C215" s="105" t="s">
        <v>1057</v>
      </c>
      <c r="D215" s="103" t="s">
        <v>1093</v>
      </c>
      <c r="E215" s="152"/>
      <c r="F215" s="105" t="s">
        <v>123</v>
      </c>
      <c r="G215" s="261">
        <v>0.25</v>
      </c>
      <c r="H215" s="232">
        <v>10</v>
      </c>
      <c r="I215" s="244">
        <f t="shared" si="16"/>
        <v>0.25</v>
      </c>
      <c r="J215" s="159"/>
      <c r="K215" s="106">
        <f t="shared" si="17"/>
        <v>0</v>
      </c>
      <c r="L215" s="108">
        <f t="shared" si="18"/>
        <v>0</v>
      </c>
    </row>
    <row r="216" spans="1:12" s="22" customFormat="1" x14ac:dyDescent="0.3">
      <c r="A216" s="169">
        <v>17</v>
      </c>
      <c r="B216" s="169">
        <v>3103281</v>
      </c>
      <c r="C216" s="105" t="s">
        <v>1059</v>
      </c>
      <c r="D216" s="157" t="s">
        <v>1116</v>
      </c>
      <c r="E216" s="168"/>
      <c r="F216" s="223" t="s">
        <v>123</v>
      </c>
      <c r="G216" s="262">
        <v>1</v>
      </c>
      <c r="H216" s="213">
        <v>50</v>
      </c>
      <c r="I216" s="253">
        <f t="shared" si="16"/>
        <v>1</v>
      </c>
      <c r="J216" s="158"/>
      <c r="K216" s="106">
        <f t="shared" si="17"/>
        <v>0</v>
      </c>
      <c r="L216" s="108">
        <f t="shared" si="18"/>
        <v>0</v>
      </c>
    </row>
    <row r="217" spans="1:12" s="22" customFormat="1" x14ac:dyDescent="0.3">
      <c r="A217" s="169">
        <v>17</v>
      </c>
      <c r="B217" s="169">
        <v>3103282</v>
      </c>
      <c r="C217" s="105" t="s">
        <v>1061</v>
      </c>
      <c r="D217" s="157" t="s">
        <v>1117</v>
      </c>
      <c r="E217" s="168"/>
      <c r="F217" s="223" t="s">
        <v>123</v>
      </c>
      <c r="G217" s="262">
        <v>6.5000000000000002E-2</v>
      </c>
      <c r="H217" s="213">
        <v>150</v>
      </c>
      <c r="I217" s="253">
        <f t="shared" si="16"/>
        <v>6.5000000000000002E-2</v>
      </c>
      <c r="J217" s="158"/>
      <c r="K217" s="106">
        <f t="shared" si="17"/>
        <v>0</v>
      </c>
      <c r="L217" s="108">
        <f t="shared" si="18"/>
        <v>0</v>
      </c>
    </row>
    <row r="218" spans="1:12" s="22" customFormat="1" x14ac:dyDescent="0.3">
      <c r="A218" s="169">
        <v>17</v>
      </c>
      <c r="B218" s="169">
        <v>3103283</v>
      </c>
      <c r="C218" s="105" t="s">
        <v>1063</v>
      </c>
      <c r="D218" s="157" t="s">
        <v>1118</v>
      </c>
      <c r="E218" s="168"/>
      <c r="F218" s="223" t="s">
        <v>123</v>
      </c>
      <c r="G218" s="262">
        <v>0.13</v>
      </c>
      <c r="H218" s="213">
        <v>80</v>
      </c>
      <c r="I218" s="253">
        <v>0.13</v>
      </c>
      <c r="J218" s="158"/>
      <c r="K218" s="106">
        <f t="shared" si="17"/>
        <v>0</v>
      </c>
      <c r="L218" s="108">
        <f t="shared" si="18"/>
        <v>0</v>
      </c>
    </row>
    <row r="219" spans="1:12" s="22" customFormat="1" x14ac:dyDescent="0.3">
      <c r="A219" s="169">
        <v>17</v>
      </c>
      <c r="B219" s="169">
        <v>3103284</v>
      </c>
      <c r="C219" s="105" t="s">
        <v>1065</v>
      </c>
      <c r="D219" s="157" t="s">
        <v>1119</v>
      </c>
      <c r="E219" s="168"/>
      <c r="F219" s="223" t="s">
        <v>123</v>
      </c>
      <c r="G219" s="262">
        <v>0.1</v>
      </c>
      <c r="H219" s="213">
        <v>40</v>
      </c>
      <c r="I219" s="253">
        <v>0.1</v>
      </c>
      <c r="J219" s="158"/>
      <c r="K219" s="106">
        <f t="shared" si="17"/>
        <v>0</v>
      </c>
      <c r="L219" s="108">
        <f t="shared" si="18"/>
        <v>0</v>
      </c>
    </row>
    <row r="220" spans="1:12" s="22" customFormat="1" x14ac:dyDescent="0.3">
      <c r="A220" s="169">
        <v>17</v>
      </c>
      <c r="B220" s="169">
        <v>3103285</v>
      </c>
      <c r="C220" s="105" t="s">
        <v>1068</v>
      </c>
      <c r="D220" s="157" t="s">
        <v>1120</v>
      </c>
      <c r="E220" s="168"/>
      <c r="F220" s="223" t="s">
        <v>123</v>
      </c>
      <c r="G220" s="262">
        <v>0.16</v>
      </c>
      <c r="H220" s="213">
        <v>70</v>
      </c>
      <c r="I220" s="253">
        <v>0.16</v>
      </c>
      <c r="J220" s="158"/>
      <c r="K220" s="106">
        <f t="shared" si="17"/>
        <v>0</v>
      </c>
      <c r="L220" s="108">
        <f t="shared" si="18"/>
        <v>0</v>
      </c>
    </row>
    <row r="221" spans="1:12" s="22" customFormat="1" x14ac:dyDescent="0.3">
      <c r="A221" s="169">
        <v>17</v>
      </c>
      <c r="B221" s="169">
        <v>3103286</v>
      </c>
      <c r="C221" s="105" t="s">
        <v>1070</v>
      </c>
      <c r="D221" s="157" t="s">
        <v>1270</v>
      </c>
      <c r="E221" s="168"/>
      <c r="F221" s="223" t="s">
        <v>123</v>
      </c>
      <c r="G221" s="262">
        <v>0.25</v>
      </c>
      <c r="H221" s="213">
        <v>80</v>
      </c>
      <c r="I221" s="253">
        <v>0.25</v>
      </c>
      <c r="J221" s="158"/>
      <c r="K221" s="106">
        <f t="shared" si="17"/>
        <v>0</v>
      </c>
      <c r="L221" s="108">
        <f t="shared" si="18"/>
        <v>0</v>
      </c>
    </row>
    <row r="222" spans="1:12" s="22" customFormat="1" x14ac:dyDescent="0.3">
      <c r="A222" s="169">
        <v>17</v>
      </c>
      <c r="B222" s="169">
        <v>3103287</v>
      </c>
      <c r="C222" s="105" t="s">
        <v>1072</v>
      </c>
      <c r="D222" s="157" t="s">
        <v>1121</v>
      </c>
      <c r="E222" s="168"/>
      <c r="F222" s="223" t="s">
        <v>123</v>
      </c>
      <c r="G222" s="262">
        <v>0.25</v>
      </c>
      <c r="H222" s="213">
        <v>70</v>
      </c>
      <c r="I222" s="253">
        <v>0.25</v>
      </c>
      <c r="J222" s="158"/>
      <c r="K222" s="106">
        <f t="shared" si="17"/>
        <v>0</v>
      </c>
      <c r="L222" s="108">
        <f t="shared" si="18"/>
        <v>0</v>
      </c>
    </row>
    <row r="223" spans="1:12" s="22" customFormat="1" x14ac:dyDescent="0.3">
      <c r="A223" s="169">
        <v>17</v>
      </c>
      <c r="B223" s="169">
        <v>3103288</v>
      </c>
      <c r="C223" s="105" t="s">
        <v>1074</v>
      </c>
      <c r="D223" s="157" t="s">
        <v>1122</v>
      </c>
      <c r="E223" s="168"/>
      <c r="F223" s="223" t="s">
        <v>123</v>
      </c>
      <c r="G223" s="262">
        <v>0.2</v>
      </c>
      <c r="H223" s="213">
        <v>80</v>
      </c>
      <c r="I223" s="253">
        <v>0.2</v>
      </c>
      <c r="J223" s="158"/>
      <c r="K223" s="106">
        <f t="shared" si="17"/>
        <v>0</v>
      </c>
      <c r="L223" s="108">
        <f t="shared" si="18"/>
        <v>0</v>
      </c>
    </row>
    <row r="224" spans="1:12" s="22" customFormat="1" x14ac:dyDescent="0.3">
      <c r="A224" s="169">
        <v>17</v>
      </c>
      <c r="B224" s="169">
        <v>3103289</v>
      </c>
      <c r="C224" s="105" t="s">
        <v>1076</v>
      </c>
      <c r="D224" s="157" t="s">
        <v>1123</v>
      </c>
      <c r="E224" s="168"/>
      <c r="F224" s="223" t="s">
        <v>123</v>
      </c>
      <c r="G224" s="262">
        <v>4.9000000000000002E-2</v>
      </c>
      <c r="H224" s="213">
        <v>40</v>
      </c>
      <c r="I224" s="253">
        <v>0.5</v>
      </c>
      <c r="J224" s="158"/>
      <c r="K224" s="106">
        <f t="shared" si="17"/>
        <v>0</v>
      </c>
      <c r="L224" s="108">
        <f t="shared" si="18"/>
        <v>0</v>
      </c>
    </row>
    <row r="225" spans="1:12" s="22" customFormat="1" x14ac:dyDescent="0.3">
      <c r="A225" s="169">
        <v>17</v>
      </c>
      <c r="B225" s="169">
        <v>3103290</v>
      </c>
      <c r="C225" s="105" t="s">
        <v>1078</v>
      </c>
      <c r="D225" s="157" t="s">
        <v>1124</v>
      </c>
      <c r="E225" s="168"/>
      <c r="F225" s="223" t="s">
        <v>123</v>
      </c>
      <c r="G225" s="262">
        <v>0.36</v>
      </c>
      <c r="H225" s="213">
        <v>50</v>
      </c>
      <c r="I225" s="253">
        <v>0.36</v>
      </c>
      <c r="J225" s="158"/>
      <c r="K225" s="106">
        <f t="shared" si="17"/>
        <v>0</v>
      </c>
      <c r="L225" s="108">
        <f t="shared" si="18"/>
        <v>0</v>
      </c>
    </row>
    <row r="226" spans="1:12" s="22" customFormat="1" ht="28.8" x14ac:dyDescent="0.3">
      <c r="A226" s="169">
        <v>17</v>
      </c>
      <c r="B226" s="169">
        <v>3103291</v>
      </c>
      <c r="C226" s="105" t="s">
        <v>1080</v>
      </c>
      <c r="D226" s="157" t="s">
        <v>1125</v>
      </c>
      <c r="E226" s="168"/>
      <c r="F226" s="223" t="s">
        <v>123</v>
      </c>
      <c r="G226" s="262">
        <v>0.35</v>
      </c>
      <c r="H226" s="213">
        <v>40</v>
      </c>
      <c r="I226" s="253">
        <v>0.35</v>
      </c>
      <c r="J226" s="158"/>
      <c r="K226" s="106">
        <f t="shared" si="17"/>
        <v>0</v>
      </c>
      <c r="L226" s="108">
        <f t="shared" si="18"/>
        <v>0</v>
      </c>
    </row>
    <row r="227" spans="1:12" s="22" customFormat="1" x14ac:dyDescent="0.3">
      <c r="A227" s="169">
        <v>17</v>
      </c>
      <c r="B227" s="169">
        <v>3103292</v>
      </c>
      <c r="C227" s="105" t="s">
        <v>1082</v>
      </c>
      <c r="D227" s="157" t="s">
        <v>1153</v>
      </c>
      <c r="E227" s="168"/>
      <c r="F227" s="223" t="s">
        <v>123</v>
      </c>
      <c r="G227" s="262">
        <v>7.4999999999999997E-2</v>
      </c>
      <c r="H227" s="213">
        <v>20</v>
      </c>
      <c r="I227" s="253">
        <v>0.75</v>
      </c>
      <c r="J227" s="158"/>
      <c r="K227" s="106">
        <f t="shared" si="17"/>
        <v>0</v>
      </c>
      <c r="L227" s="108">
        <f t="shared" si="18"/>
        <v>0</v>
      </c>
    </row>
    <row r="228" spans="1:12" s="22" customFormat="1" x14ac:dyDescent="0.3">
      <c r="A228" s="169">
        <v>17</v>
      </c>
      <c r="B228" s="169">
        <v>3103293</v>
      </c>
      <c r="C228" s="105" t="s">
        <v>1084</v>
      </c>
      <c r="D228" s="157" t="s">
        <v>1154</v>
      </c>
      <c r="E228" s="168"/>
      <c r="F228" s="223" t="s">
        <v>123</v>
      </c>
      <c r="G228" s="262">
        <v>7.4999999999999997E-2</v>
      </c>
      <c r="H228" s="213">
        <v>30</v>
      </c>
      <c r="I228" s="253">
        <v>0.75</v>
      </c>
      <c r="J228" s="158"/>
      <c r="K228" s="106">
        <f t="shared" si="17"/>
        <v>0</v>
      </c>
      <c r="L228" s="108">
        <f t="shared" si="18"/>
        <v>0</v>
      </c>
    </row>
    <row r="229" spans="1:12" s="22" customFormat="1" x14ac:dyDescent="0.3">
      <c r="A229" s="169">
        <v>17</v>
      </c>
      <c r="B229" s="169">
        <v>3103294</v>
      </c>
      <c r="C229" s="105" t="s">
        <v>1086</v>
      </c>
      <c r="D229" s="157" t="s">
        <v>1155</v>
      </c>
      <c r="E229" s="168"/>
      <c r="F229" s="223" t="s">
        <v>123</v>
      </c>
      <c r="G229" s="262">
        <v>0.2</v>
      </c>
      <c r="H229" s="213">
        <v>20</v>
      </c>
      <c r="I229" s="253">
        <v>0.2</v>
      </c>
      <c r="J229" s="158"/>
      <c r="K229" s="106">
        <f t="shared" si="17"/>
        <v>0</v>
      </c>
      <c r="L229" s="108">
        <f t="shared" si="18"/>
        <v>0</v>
      </c>
    </row>
    <row r="230" spans="1:12" s="22" customFormat="1" x14ac:dyDescent="0.3">
      <c r="A230" s="169">
        <v>17</v>
      </c>
      <c r="B230" s="169">
        <v>3103295</v>
      </c>
      <c r="C230" s="105" t="s">
        <v>1088</v>
      </c>
      <c r="D230" s="157" t="s">
        <v>1156</v>
      </c>
      <c r="E230" s="168"/>
      <c r="F230" s="223" t="s">
        <v>123</v>
      </c>
      <c r="G230" s="262">
        <v>0.22</v>
      </c>
      <c r="H230" s="213">
        <v>40</v>
      </c>
      <c r="I230" s="253">
        <v>0.22</v>
      </c>
      <c r="J230" s="158"/>
      <c r="K230" s="106">
        <f t="shared" si="17"/>
        <v>0</v>
      </c>
      <c r="L230" s="108">
        <f t="shared" si="18"/>
        <v>0</v>
      </c>
    </row>
    <row r="231" spans="1:12" s="22" customFormat="1" x14ac:dyDescent="0.3">
      <c r="A231" s="169">
        <v>17</v>
      </c>
      <c r="B231" s="169">
        <v>3103296</v>
      </c>
      <c r="C231" s="105" t="s">
        <v>1172</v>
      </c>
      <c r="D231" s="157" t="s">
        <v>1157</v>
      </c>
      <c r="E231" s="168"/>
      <c r="F231" s="223" t="s">
        <v>123</v>
      </c>
      <c r="G231" s="262">
        <v>0.17499999999999999</v>
      </c>
      <c r="H231" s="213">
        <v>30</v>
      </c>
      <c r="I231" s="253">
        <v>0.75</v>
      </c>
      <c r="J231" s="158"/>
      <c r="K231" s="106">
        <f t="shared" si="17"/>
        <v>0</v>
      </c>
      <c r="L231" s="108">
        <f t="shared" si="18"/>
        <v>0</v>
      </c>
    </row>
    <row r="232" spans="1:12" s="2" customFormat="1" x14ac:dyDescent="0.3">
      <c r="A232" s="134"/>
      <c r="B232" s="134"/>
      <c r="C232" s="134"/>
      <c r="D232" s="136" t="s">
        <v>119</v>
      </c>
      <c r="E232" s="136"/>
      <c r="F232" s="134"/>
      <c r="G232" s="135"/>
      <c r="H232" s="137"/>
      <c r="I232" s="135"/>
      <c r="J232" s="135"/>
      <c r="K232" s="135"/>
      <c r="L232" s="138">
        <f>SUM(L2:L231)</f>
        <v>0</v>
      </c>
    </row>
    <row r="233" spans="1:12" s="2" customFormat="1" x14ac:dyDescent="0.3">
      <c r="A233" s="24"/>
      <c r="B233" s="24"/>
      <c r="C233" s="26"/>
      <c r="D233" s="104"/>
      <c r="E233" s="104"/>
      <c r="F233" s="24"/>
      <c r="G233" s="30"/>
      <c r="H233" s="112"/>
      <c r="I233" s="30"/>
      <c r="J233" s="30"/>
      <c r="K233" s="30"/>
      <c r="L233" s="25"/>
    </row>
    <row r="234" spans="1:12" s="5" customFormat="1" x14ac:dyDescent="0.3">
      <c r="A234" s="24"/>
      <c r="B234" s="24"/>
      <c r="C234" s="263" t="s">
        <v>1258</v>
      </c>
      <c r="D234" s="263"/>
      <c r="E234" s="263"/>
      <c r="F234" s="263"/>
      <c r="G234" s="271"/>
      <c r="H234" s="263"/>
      <c r="I234" s="271"/>
      <c r="J234" s="263"/>
      <c r="K234" s="263"/>
      <c r="L234" s="25"/>
    </row>
    <row r="235" spans="1:12" x14ac:dyDescent="0.3">
      <c r="C235" s="263"/>
      <c r="D235" s="263"/>
      <c r="E235" s="263"/>
      <c r="F235" s="263"/>
      <c r="G235" s="271"/>
      <c r="H235" s="263"/>
      <c r="I235" s="271"/>
      <c r="J235" s="263"/>
      <c r="K235" s="263"/>
    </row>
    <row r="236" spans="1:12" ht="15" customHeight="1" x14ac:dyDescent="0.3">
      <c r="C236" s="263"/>
      <c r="D236" s="263"/>
      <c r="E236" s="263"/>
      <c r="F236" s="263"/>
      <c r="G236" s="271"/>
      <c r="H236" s="263"/>
      <c r="I236" s="271"/>
      <c r="J236" s="263"/>
      <c r="K236" s="263"/>
    </row>
    <row r="237" spans="1:12" x14ac:dyDescent="0.3">
      <c r="C237" s="263"/>
      <c r="D237" s="263"/>
      <c r="E237" s="263"/>
      <c r="F237" s="263"/>
      <c r="G237" s="271"/>
      <c r="H237" s="263"/>
      <c r="I237" s="271"/>
      <c r="J237" s="263"/>
      <c r="K237" s="263"/>
    </row>
    <row r="238" spans="1:12" x14ac:dyDescent="0.3">
      <c r="C238" s="263"/>
      <c r="D238" s="263"/>
      <c r="E238" s="263"/>
      <c r="F238" s="263"/>
      <c r="G238" s="271"/>
      <c r="H238" s="263"/>
      <c r="I238" s="271"/>
      <c r="J238" s="263"/>
      <c r="K238" s="263"/>
    </row>
    <row r="239" spans="1:12" x14ac:dyDescent="0.3">
      <c r="C239" s="263"/>
      <c r="D239" s="263"/>
      <c r="E239" s="263"/>
      <c r="F239" s="263"/>
      <c r="G239" s="271"/>
      <c r="H239" s="263"/>
      <c r="I239" s="271"/>
      <c r="J239" s="263"/>
      <c r="K239" s="263"/>
    </row>
    <row r="240" spans="1:12" x14ac:dyDescent="0.3">
      <c r="C240" s="263"/>
      <c r="D240" s="263"/>
      <c r="E240" s="263"/>
      <c r="F240" s="263"/>
      <c r="G240" s="271"/>
      <c r="H240" s="263"/>
      <c r="I240" s="271"/>
      <c r="J240" s="263"/>
      <c r="K240" s="263"/>
    </row>
    <row r="241" spans="3:12" x14ac:dyDescent="0.3">
      <c r="C241" s="263"/>
      <c r="D241" s="263"/>
      <c r="E241" s="263"/>
      <c r="F241" s="263"/>
      <c r="G241" s="271"/>
      <c r="H241" s="263"/>
      <c r="I241" s="271"/>
      <c r="J241" s="263"/>
      <c r="K241" s="263"/>
    </row>
    <row r="242" spans="3:12" x14ac:dyDescent="0.3">
      <c r="C242" s="263"/>
      <c r="D242" s="263"/>
      <c r="E242" s="263"/>
      <c r="F242" s="263"/>
      <c r="G242" s="271"/>
      <c r="H242" s="263"/>
      <c r="I242" s="271"/>
      <c r="J242" s="263"/>
      <c r="K242" s="263"/>
    </row>
    <row r="243" spans="3:12" x14ac:dyDescent="0.3">
      <c r="D243" s="113" t="s">
        <v>120</v>
      </c>
      <c r="E243" s="28">
        <f ca="1">TODAY()</f>
        <v>46015</v>
      </c>
      <c r="F243" s="29"/>
      <c r="G243" s="173"/>
      <c r="H243" s="29"/>
    </row>
    <row r="244" spans="3:12" x14ac:dyDescent="0.3">
      <c r="D244" s="113" t="s">
        <v>121</v>
      </c>
      <c r="E244" s="264"/>
      <c r="F244" s="264"/>
      <c r="G244" s="272"/>
      <c r="H244" s="264"/>
      <c r="I244" s="272"/>
      <c r="J244" s="264"/>
      <c r="K244" s="264"/>
      <c r="L244" s="264"/>
    </row>
    <row r="245" spans="3:12" x14ac:dyDescent="0.3">
      <c r="D245" s="113"/>
      <c r="E245" s="264"/>
      <c r="F245" s="264"/>
      <c r="G245" s="272"/>
      <c r="H245" s="264"/>
      <c r="I245" s="272"/>
      <c r="J245" s="264"/>
      <c r="K245" s="264"/>
      <c r="L245" s="264"/>
    </row>
    <row r="246" spans="3:12" x14ac:dyDescent="0.3">
      <c r="D246" s="113"/>
      <c r="E246" s="114"/>
      <c r="F246" s="114"/>
      <c r="G246" s="155"/>
      <c r="H246" s="114"/>
    </row>
  </sheetData>
  <sheetProtection algorithmName="SHA-512" hashValue="Ek1blRc0ZkaPuOxYvK2l/nsfUwTyUkI7xQuqEbG5N1wzyXggknTyKRPvnjg/nVJJBU+7v5vS7HEXB7iKdrXXVw==" saltValue="qCkCyEf/z7pQ66nTWDRy0w==" spinCount="100000" sheet="1" objects="1" scenarios="1"/>
  <mergeCells count="2">
    <mergeCell ref="C234:K242"/>
    <mergeCell ref="E244:L245"/>
  </mergeCells>
  <phoneticPr fontId="7" type="noConversion"/>
  <pageMargins left="0.7" right="0.7" top="0.75" bottom="0.75" header="0.3" footer="0.3"/>
  <pageSetup orientation="portrait"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45"/>
  <sheetViews>
    <sheetView topLeftCell="A14" workbookViewId="0">
      <selection activeCell="I7" sqref="I7"/>
    </sheetView>
  </sheetViews>
  <sheetFormatPr defaultRowHeight="14.4" x14ac:dyDescent="0.3"/>
  <cols>
    <col min="1" max="1" width="7.6640625" style="24" customWidth="1"/>
    <col min="2" max="2" width="10" style="24" customWidth="1"/>
    <col min="3" max="3" width="8.6640625" style="26" customWidth="1"/>
    <col min="4" max="4" width="53.88671875" style="104" customWidth="1"/>
    <col min="5" max="5" width="27.5546875" style="104" customWidth="1"/>
    <col min="6" max="6" width="6" style="24" bestFit="1" customWidth="1"/>
    <col min="7" max="7" width="9.5546875" style="30" customWidth="1"/>
    <col min="8" max="8" width="9.5546875" style="112" customWidth="1"/>
    <col min="9" max="9" width="9.5546875" style="106" customWidth="1"/>
    <col min="10" max="10" width="9.5546875" style="182" bestFit="1" customWidth="1"/>
    <col min="11" max="11" width="26.21875" style="30" customWidth="1"/>
    <col min="12" max="12" width="21.5546875" style="25" customWidth="1"/>
    <col min="13" max="242" width="9.109375" style="8"/>
    <col min="243" max="243" width="5.6640625" style="8" customWidth="1"/>
    <col min="244" max="244" width="46.44140625" style="8" customWidth="1"/>
    <col min="245" max="245" width="25" style="8" customWidth="1"/>
    <col min="246" max="246" width="25.109375" style="8" customWidth="1"/>
    <col min="247" max="247" width="4.88671875" style="8" bestFit="1" customWidth="1"/>
    <col min="248" max="248" width="9.6640625" style="8" customWidth="1"/>
    <col min="249" max="250" width="15.6640625" style="8" customWidth="1"/>
    <col min="251" max="251" width="32.33203125" style="8" customWidth="1"/>
    <col min="252" max="498" width="9.109375" style="8"/>
    <col min="499" max="499" width="5.6640625" style="8" customWidth="1"/>
    <col min="500" max="500" width="46.44140625" style="8" customWidth="1"/>
    <col min="501" max="501" width="25" style="8" customWidth="1"/>
    <col min="502" max="502" width="25.109375" style="8" customWidth="1"/>
    <col min="503" max="503" width="4.88671875" style="8" bestFit="1" customWidth="1"/>
    <col min="504" max="504" width="9.6640625" style="8" customWidth="1"/>
    <col min="505" max="506" width="15.6640625" style="8" customWidth="1"/>
    <col min="507" max="507" width="32.33203125" style="8" customWidth="1"/>
    <col min="508" max="754" width="9.109375" style="8"/>
    <col min="755" max="755" width="5.6640625" style="8" customWidth="1"/>
    <col min="756" max="756" width="46.44140625" style="8" customWidth="1"/>
    <col min="757" max="757" width="25" style="8" customWidth="1"/>
    <col min="758" max="758" width="25.109375" style="8" customWidth="1"/>
    <col min="759" max="759" width="4.88671875" style="8" bestFit="1" customWidth="1"/>
    <col min="760" max="760" width="9.6640625" style="8" customWidth="1"/>
    <col min="761" max="762" width="15.6640625" style="8" customWidth="1"/>
    <col min="763" max="763" width="32.33203125" style="8" customWidth="1"/>
    <col min="764" max="1010" width="9.109375" style="8"/>
    <col min="1011" max="1011" width="5.6640625" style="8" customWidth="1"/>
    <col min="1012" max="1012" width="46.44140625" style="8" customWidth="1"/>
    <col min="1013" max="1013" width="25" style="8" customWidth="1"/>
    <col min="1014" max="1014" width="25.109375" style="8" customWidth="1"/>
    <col min="1015" max="1015" width="4.88671875" style="8" bestFit="1" customWidth="1"/>
    <col min="1016" max="1016" width="9.6640625" style="8" customWidth="1"/>
    <col min="1017" max="1018" width="15.6640625" style="8" customWidth="1"/>
    <col min="1019" max="1019" width="32.33203125" style="8" customWidth="1"/>
    <col min="1020" max="1266" width="9.109375" style="8"/>
    <col min="1267" max="1267" width="5.6640625" style="8" customWidth="1"/>
    <col min="1268" max="1268" width="46.44140625" style="8" customWidth="1"/>
    <col min="1269" max="1269" width="25" style="8" customWidth="1"/>
    <col min="1270" max="1270" width="25.109375" style="8" customWidth="1"/>
    <col min="1271" max="1271" width="4.88671875" style="8" bestFit="1" customWidth="1"/>
    <col min="1272" max="1272" width="9.6640625" style="8" customWidth="1"/>
    <col min="1273" max="1274" width="15.6640625" style="8" customWidth="1"/>
    <col min="1275" max="1275" width="32.33203125" style="8" customWidth="1"/>
    <col min="1276" max="1522" width="9.109375" style="8"/>
    <col min="1523" max="1523" width="5.6640625" style="8" customWidth="1"/>
    <col min="1524" max="1524" width="46.44140625" style="8" customWidth="1"/>
    <col min="1525" max="1525" width="25" style="8" customWidth="1"/>
    <col min="1526" max="1526" width="25.109375" style="8" customWidth="1"/>
    <col min="1527" max="1527" width="4.88671875" style="8" bestFit="1" customWidth="1"/>
    <col min="1528" max="1528" width="9.6640625" style="8" customWidth="1"/>
    <col min="1529" max="1530" width="15.6640625" style="8" customWidth="1"/>
    <col min="1531" max="1531" width="32.33203125" style="8" customWidth="1"/>
    <col min="1532" max="1778" width="9.109375" style="8"/>
    <col min="1779" max="1779" width="5.6640625" style="8" customWidth="1"/>
    <col min="1780" max="1780" width="46.44140625" style="8" customWidth="1"/>
    <col min="1781" max="1781" width="25" style="8" customWidth="1"/>
    <col min="1782" max="1782" width="25.109375" style="8" customWidth="1"/>
    <col min="1783" max="1783" width="4.88671875" style="8" bestFit="1" customWidth="1"/>
    <col min="1784" max="1784" width="9.6640625" style="8" customWidth="1"/>
    <col min="1785" max="1786" width="15.6640625" style="8" customWidth="1"/>
    <col min="1787" max="1787" width="32.33203125" style="8" customWidth="1"/>
    <col min="1788" max="2034" width="9.109375" style="8"/>
    <col min="2035" max="2035" width="5.6640625" style="8" customWidth="1"/>
    <col min="2036" max="2036" width="46.44140625" style="8" customWidth="1"/>
    <col min="2037" max="2037" width="25" style="8" customWidth="1"/>
    <col min="2038" max="2038" width="25.109375" style="8" customWidth="1"/>
    <col min="2039" max="2039" width="4.88671875" style="8" bestFit="1" customWidth="1"/>
    <col min="2040" max="2040" width="9.6640625" style="8" customWidth="1"/>
    <col min="2041" max="2042" width="15.6640625" style="8" customWidth="1"/>
    <col min="2043" max="2043" width="32.33203125" style="8" customWidth="1"/>
    <col min="2044" max="2290" width="9.109375" style="8"/>
    <col min="2291" max="2291" width="5.6640625" style="8" customWidth="1"/>
    <col min="2292" max="2292" width="46.44140625" style="8" customWidth="1"/>
    <col min="2293" max="2293" width="25" style="8" customWidth="1"/>
    <col min="2294" max="2294" width="25.109375" style="8" customWidth="1"/>
    <col min="2295" max="2295" width="4.88671875" style="8" bestFit="1" customWidth="1"/>
    <col min="2296" max="2296" width="9.6640625" style="8" customWidth="1"/>
    <col min="2297" max="2298" width="15.6640625" style="8" customWidth="1"/>
    <col min="2299" max="2299" width="32.33203125" style="8" customWidth="1"/>
    <col min="2300" max="2546" width="9.109375" style="8"/>
    <col min="2547" max="2547" width="5.6640625" style="8" customWidth="1"/>
    <col min="2548" max="2548" width="46.44140625" style="8" customWidth="1"/>
    <col min="2549" max="2549" width="25" style="8" customWidth="1"/>
    <col min="2550" max="2550" width="25.109375" style="8" customWidth="1"/>
    <col min="2551" max="2551" width="4.88671875" style="8" bestFit="1" customWidth="1"/>
    <col min="2552" max="2552" width="9.6640625" style="8" customWidth="1"/>
    <col min="2553" max="2554" width="15.6640625" style="8" customWidth="1"/>
    <col min="2555" max="2555" width="32.33203125" style="8" customWidth="1"/>
    <col min="2556" max="2802" width="9.109375" style="8"/>
    <col min="2803" max="2803" width="5.6640625" style="8" customWidth="1"/>
    <col min="2804" max="2804" width="46.44140625" style="8" customWidth="1"/>
    <col min="2805" max="2805" width="25" style="8" customWidth="1"/>
    <col min="2806" max="2806" width="25.109375" style="8" customWidth="1"/>
    <col min="2807" max="2807" width="4.88671875" style="8" bestFit="1" customWidth="1"/>
    <col min="2808" max="2808" width="9.6640625" style="8" customWidth="1"/>
    <col min="2809" max="2810" width="15.6640625" style="8" customWidth="1"/>
    <col min="2811" max="2811" width="32.33203125" style="8" customWidth="1"/>
    <col min="2812" max="3058" width="9.109375" style="8"/>
    <col min="3059" max="3059" width="5.6640625" style="8" customWidth="1"/>
    <col min="3060" max="3060" width="46.44140625" style="8" customWidth="1"/>
    <col min="3061" max="3061" width="25" style="8" customWidth="1"/>
    <col min="3062" max="3062" width="25.109375" style="8" customWidth="1"/>
    <col min="3063" max="3063" width="4.88671875" style="8" bestFit="1" customWidth="1"/>
    <col min="3064" max="3064" width="9.6640625" style="8" customWidth="1"/>
    <col min="3065" max="3066" width="15.6640625" style="8" customWidth="1"/>
    <col min="3067" max="3067" width="32.33203125" style="8" customWidth="1"/>
    <col min="3068" max="3314" width="9.109375" style="8"/>
    <col min="3315" max="3315" width="5.6640625" style="8" customWidth="1"/>
    <col min="3316" max="3316" width="46.44140625" style="8" customWidth="1"/>
    <col min="3317" max="3317" width="25" style="8" customWidth="1"/>
    <col min="3318" max="3318" width="25.109375" style="8" customWidth="1"/>
    <col min="3319" max="3319" width="4.88671875" style="8" bestFit="1" customWidth="1"/>
    <col min="3320" max="3320" width="9.6640625" style="8" customWidth="1"/>
    <col min="3321" max="3322" width="15.6640625" style="8" customWidth="1"/>
    <col min="3323" max="3323" width="32.33203125" style="8" customWidth="1"/>
    <col min="3324" max="3570" width="9.109375" style="8"/>
    <col min="3571" max="3571" width="5.6640625" style="8" customWidth="1"/>
    <col min="3572" max="3572" width="46.44140625" style="8" customWidth="1"/>
    <col min="3573" max="3573" width="25" style="8" customWidth="1"/>
    <col min="3574" max="3574" width="25.109375" style="8" customWidth="1"/>
    <col min="3575" max="3575" width="4.88671875" style="8" bestFit="1" customWidth="1"/>
    <col min="3576" max="3576" width="9.6640625" style="8" customWidth="1"/>
    <col min="3577" max="3578" width="15.6640625" style="8" customWidth="1"/>
    <col min="3579" max="3579" width="32.33203125" style="8" customWidth="1"/>
    <col min="3580" max="3826" width="9.109375" style="8"/>
    <col min="3827" max="3827" width="5.6640625" style="8" customWidth="1"/>
    <col min="3828" max="3828" width="46.44140625" style="8" customWidth="1"/>
    <col min="3829" max="3829" width="25" style="8" customWidth="1"/>
    <col min="3830" max="3830" width="25.109375" style="8" customWidth="1"/>
    <col min="3831" max="3831" width="4.88671875" style="8" bestFit="1" customWidth="1"/>
    <col min="3832" max="3832" width="9.6640625" style="8" customWidth="1"/>
    <col min="3833" max="3834" width="15.6640625" style="8" customWidth="1"/>
    <col min="3835" max="3835" width="32.33203125" style="8" customWidth="1"/>
    <col min="3836" max="4082" width="9.109375" style="8"/>
    <col min="4083" max="4083" width="5.6640625" style="8" customWidth="1"/>
    <col min="4084" max="4084" width="46.44140625" style="8" customWidth="1"/>
    <col min="4085" max="4085" width="25" style="8" customWidth="1"/>
    <col min="4086" max="4086" width="25.109375" style="8" customWidth="1"/>
    <col min="4087" max="4087" width="4.88671875" style="8" bestFit="1" customWidth="1"/>
    <col min="4088" max="4088" width="9.6640625" style="8" customWidth="1"/>
    <col min="4089" max="4090" width="15.6640625" style="8" customWidth="1"/>
    <col min="4091" max="4091" width="32.33203125" style="8" customWidth="1"/>
    <col min="4092" max="4338" width="9.109375" style="8"/>
    <col min="4339" max="4339" width="5.6640625" style="8" customWidth="1"/>
    <col min="4340" max="4340" width="46.44140625" style="8" customWidth="1"/>
    <col min="4341" max="4341" width="25" style="8" customWidth="1"/>
    <col min="4342" max="4342" width="25.109375" style="8" customWidth="1"/>
    <col min="4343" max="4343" width="4.88671875" style="8" bestFit="1" customWidth="1"/>
    <col min="4344" max="4344" width="9.6640625" style="8" customWidth="1"/>
    <col min="4345" max="4346" width="15.6640625" style="8" customWidth="1"/>
    <col min="4347" max="4347" width="32.33203125" style="8" customWidth="1"/>
    <col min="4348" max="4594" width="9.109375" style="8"/>
    <col min="4595" max="4595" width="5.6640625" style="8" customWidth="1"/>
    <col min="4596" max="4596" width="46.44140625" style="8" customWidth="1"/>
    <col min="4597" max="4597" width="25" style="8" customWidth="1"/>
    <col min="4598" max="4598" width="25.109375" style="8" customWidth="1"/>
    <col min="4599" max="4599" width="4.88671875" style="8" bestFit="1" customWidth="1"/>
    <col min="4600" max="4600" width="9.6640625" style="8" customWidth="1"/>
    <col min="4601" max="4602" width="15.6640625" style="8" customWidth="1"/>
    <col min="4603" max="4603" width="32.33203125" style="8" customWidth="1"/>
    <col min="4604" max="4850" width="9.109375" style="8"/>
    <col min="4851" max="4851" width="5.6640625" style="8" customWidth="1"/>
    <col min="4852" max="4852" width="46.44140625" style="8" customWidth="1"/>
    <col min="4853" max="4853" width="25" style="8" customWidth="1"/>
    <col min="4854" max="4854" width="25.109375" style="8" customWidth="1"/>
    <col min="4855" max="4855" width="4.88671875" style="8" bestFit="1" customWidth="1"/>
    <col min="4856" max="4856" width="9.6640625" style="8" customWidth="1"/>
    <col min="4857" max="4858" width="15.6640625" style="8" customWidth="1"/>
    <col min="4859" max="4859" width="32.33203125" style="8" customWidth="1"/>
    <col min="4860" max="5106" width="9.109375" style="8"/>
    <col min="5107" max="5107" width="5.6640625" style="8" customWidth="1"/>
    <col min="5108" max="5108" width="46.44140625" style="8" customWidth="1"/>
    <col min="5109" max="5109" width="25" style="8" customWidth="1"/>
    <col min="5110" max="5110" width="25.109375" style="8" customWidth="1"/>
    <col min="5111" max="5111" width="4.88671875" style="8" bestFit="1" customWidth="1"/>
    <col min="5112" max="5112" width="9.6640625" style="8" customWidth="1"/>
    <col min="5113" max="5114" width="15.6640625" style="8" customWidth="1"/>
    <col min="5115" max="5115" width="32.33203125" style="8" customWidth="1"/>
    <col min="5116" max="5362" width="9.109375" style="8"/>
    <col min="5363" max="5363" width="5.6640625" style="8" customWidth="1"/>
    <col min="5364" max="5364" width="46.44140625" style="8" customWidth="1"/>
    <col min="5365" max="5365" width="25" style="8" customWidth="1"/>
    <col min="5366" max="5366" width="25.109375" style="8" customWidth="1"/>
    <col min="5367" max="5367" width="4.88671875" style="8" bestFit="1" customWidth="1"/>
    <col min="5368" max="5368" width="9.6640625" style="8" customWidth="1"/>
    <col min="5369" max="5370" width="15.6640625" style="8" customWidth="1"/>
    <col min="5371" max="5371" width="32.33203125" style="8" customWidth="1"/>
    <col min="5372" max="5618" width="9.109375" style="8"/>
    <col min="5619" max="5619" width="5.6640625" style="8" customWidth="1"/>
    <col min="5620" max="5620" width="46.44140625" style="8" customWidth="1"/>
    <col min="5621" max="5621" width="25" style="8" customWidth="1"/>
    <col min="5622" max="5622" width="25.109375" style="8" customWidth="1"/>
    <col min="5623" max="5623" width="4.88671875" style="8" bestFit="1" customWidth="1"/>
    <col min="5624" max="5624" width="9.6640625" style="8" customWidth="1"/>
    <col min="5625" max="5626" width="15.6640625" style="8" customWidth="1"/>
    <col min="5627" max="5627" width="32.33203125" style="8" customWidth="1"/>
    <col min="5628" max="5874" width="9.109375" style="8"/>
    <col min="5875" max="5875" width="5.6640625" style="8" customWidth="1"/>
    <col min="5876" max="5876" width="46.44140625" style="8" customWidth="1"/>
    <col min="5877" max="5877" width="25" style="8" customWidth="1"/>
    <col min="5878" max="5878" width="25.109375" style="8" customWidth="1"/>
    <col min="5879" max="5879" width="4.88671875" style="8" bestFit="1" customWidth="1"/>
    <col min="5880" max="5880" width="9.6640625" style="8" customWidth="1"/>
    <col min="5881" max="5882" width="15.6640625" style="8" customWidth="1"/>
    <col min="5883" max="5883" width="32.33203125" style="8" customWidth="1"/>
    <col min="5884" max="6130" width="9.109375" style="8"/>
    <col min="6131" max="6131" width="5.6640625" style="8" customWidth="1"/>
    <col min="6132" max="6132" width="46.44140625" style="8" customWidth="1"/>
    <col min="6133" max="6133" width="25" style="8" customWidth="1"/>
    <col min="6134" max="6134" width="25.109375" style="8" customWidth="1"/>
    <col min="6135" max="6135" width="4.88671875" style="8" bestFit="1" customWidth="1"/>
    <col min="6136" max="6136" width="9.6640625" style="8" customWidth="1"/>
    <col min="6137" max="6138" width="15.6640625" style="8" customWidth="1"/>
    <col min="6139" max="6139" width="32.33203125" style="8" customWidth="1"/>
    <col min="6140" max="6386" width="9.109375" style="8"/>
    <col min="6387" max="6387" width="5.6640625" style="8" customWidth="1"/>
    <col min="6388" max="6388" width="46.44140625" style="8" customWidth="1"/>
    <col min="6389" max="6389" width="25" style="8" customWidth="1"/>
    <col min="6390" max="6390" width="25.109375" style="8" customWidth="1"/>
    <col min="6391" max="6391" width="4.88671875" style="8" bestFit="1" customWidth="1"/>
    <col min="6392" max="6392" width="9.6640625" style="8" customWidth="1"/>
    <col min="6393" max="6394" width="15.6640625" style="8" customWidth="1"/>
    <col min="6395" max="6395" width="32.33203125" style="8" customWidth="1"/>
    <col min="6396" max="6642" width="9.109375" style="8"/>
    <col min="6643" max="6643" width="5.6640625" style="8" customWidth="1"/>
    <col min="6644" max="6644" width="46.44140625" style="8" customWidth="1"/>
    <col min="6645" max="6645" width="25" style="8" customWidth="1"/>
    <col min="6646" max="6646" width="25.109375" style="8" customWidth="1"/>
    <col min="6647" max="6647" width="4.88671875" style="8" bestFit="1" customWidth="1"/>
    <col min="6648" max="6648" width="9.6640625" style="8" customWidth="1"/>
    <col min="6649" max="6650" width="15.6640625" style="8" customWidth="1"/>
    <col min="6651" max="6651" width="32.33203125" style="8" customWidth="1"/>
    <col min="6652" max="6898" width="9.109375" style="8"/>
    <col min="6899" max="6899" width="5.6640625" style="8" customWidth="1"/>
    <col min="6900" max="6900" width="46.44140625" style="8" customWidth="1"/>
    <col min="6901" max="6901" width="25" style="8" customWidth="1"/>
    <col min="6902" max="6902" width="25.109375" style="8" customWidth="1"/>
    <col min="6903" max="6903" width="4.88671875" style="8" bestFit="1" customWidth="1"/>
    <col min="6904" max="6904" width="9.6640625" style="8" customWidth="1"/>
    <col min="6905" max="6906" width="15.6640625" style="8" customWidth="1"/>
    <col min="6907" max="6907" width="32.33203125" style="8" customWidth="1"/>
    <col min="6908" max="7154" width="9.109375" style="8"/>
    <col min="7155" max="7155" width="5.6640625" style="8" customWidth="1"/>
    <col min="7156" max="7156" width="46.44140625" style="8" customWidth="1"/>
    <col min="7157" max="7157" width="25" style="8" customWidth="1"/>
    <col min="7158" max="7158" width="25.109375" style="8" customWidth="1"/>
    <col min="7159" max="7159" width="4.88671875" style="8" bestFit="1" customWidth="1"/>
    <col min="7160" max="7160" width="9.6640625" style="8" customWidth="1"/>
    <col min="7161" max="7162" width="15.6640625" style="8" customWidth="1"/>
    <col min="7163" max="7163" width="32.33203125" style="8" customWidth="1"/>
    <col min="7164" max="7410" width="9.109375" style="8"/>
    <col min="7411" max="7411" width="5.6640625" style="8" customWidth="1"/>
    <col min="7412" max="7412" width="46.44140625" style="8" customWidth="1"/>
    <col min="7413" max="7413" width="25" style="8" customWidth="1"/>
    <col min="7414" max="7414" width="25.109375" style="8" customWidth="1"/>
    <col min="7415" max="7415" width="4.88671875" style="8" bestFit="1" customWidth="1"/>
    <col min="7416" max="7416" width="9.6640625" style="8" customWidth="1"/>
    <col min="7417" max="7418" width="15.6640625" style="8" customWidth="1"/>
    <col min="7419" max="7419" width="32.33203125" style="8" customWidth="1"/>
    <col min="7420" max="7666" width="9.109375" style="8"/>
    <col min="7667" max="7667" width="5.6640625" style="8" customWidth="1"/>
    <col min="7668" max="7668" width="46.44140625" style="8" customWidth="1"/>
    <col min="7669" max="7669" width="25" style="8" customWidth="1"/>
    <col min="7670" max="7670" width="25.109375" style="8" customWidth="1"/>
    <col min="7671" max="7671" width="4.88671875" style="8" bestFit="1" customWidth="1"/>
    <col min="7672" max="7672" width="9.6640625" style="8" customWidth="1"/>
    <col min="7673" max="7674" width="15.6640625" style="8" customWidth="1"/>
    <col min="7675" max="7675" width="32.33203125" style="8" customWidth="1"/>
    <col min="7676" max="7922" width="9.109375" style="8"/>
    <col min="7923" max="7923" width="5.6640625" style="8" customWidth="1"/>
    <col min="7924" max="7924" width="46.44140625" style="8" customWidth="1"/>
    <col min="7925" max="7925" width="25" style="8" customWidth="1"/>
    <col min="7926" max="7926" width="25.109375" style="8" customWidth="1"/>
    <col min="7927" max="7927" width="4.88671875" style="8" bestFit="1" customWidth="1"/>
    <col min="7928" max="7928" width="9.6640625" style="8" customWidth="1"/>
    <col min="7929" max="7930" width="15.6640625" style="8" customWidth="1"/>
    <col min="7931" max="7931" width="32.33203125" style="8" customWidth="1"/>
    <col min="7932" max="8178" width="9.109375" style="8"/>
    <col min="8179" max="8179" width="5.6640625" style="8" customWidth="1"/>
    <col min="8180" max="8180" width="46.44140625" style="8" customWidth="1"/>
    <col min="8181" max="8181" width="25" style="8" customWidth="1"/>
    <col min="8182" max="8182" width="25.109375" style="8" customWidth="1"/>
    <col min="8183" max="8183" width="4.88671875" style="8" bestFit="1" customWidth="1"/>
    <col min="8184" max="8184" width="9.6640625" style="8" customWidth="1"/>
    <col min="8185" max="8186" width="15.6640625" style="8" customWidth="1"/>
    <col min="8187" max="8187" width="32.33203125" style="8" customWidth="1"/>
    <col min="8188" max="8434" width="9.109375" style="8"/>
    <col min="8435" max="8435" width="5.6640625" style="8" customWidth="1"/>
    <col min="8436" max="8436" width="46.44140625" style="8" customWidth="1"/>
    <col min="8437" max="8437" width="25" style="8" customWidth="1"/>
    <col min="8438" max="8438" width="25.109375" style="8" customWidth="1"/>
    <col min="8439" max="8439" width="4.88671875" style="8" bestFit="1" customWidth="1"/>
    <col min="8440" max="8440" width="9.6640625" style="8" customWidth="1"/>
    <col min="8441" max="8442" width="15.6640625" style="8" customWidth="1"/>
    <col min="8443" max="8443" width="32.33203125" style="8" customWidth="1"/>
    <col min="8444" max="8690" width="9.109375" style="8"/>
    <col min="8691" max="8691" width="5.6640625" style="8" customWidth="1"/>
    <col min="8692" max="8692" width="46.44140625" style="8" customWidth="1"/>
    <col min="8693" max="8693" width="25" style="8" customWidth="1"/>
    <col min="8694" max="8694" width="25.109375" style="8" customWidth="1"/>
    <col min="8695" max="8695" width="4.88671875" style="8" bestFit="1" customWidth="1"/>
    <col min="8696" max="8696" width="9.6640625" style="8" customWidth="1"/>
    <col min="8697" max="8698" width="15.6640625" style="8" customWidth="1"/>
    <col min="8699" max="8699" width="32.33203125" style="8" customWidth="1"/>
    <col min="8700" max="8946" width="9.109375" style="8"/>
    <col min="8947" max="8947" width="5.6640625" style="8" customWidth="1"/>
    <col min="8948" max="8948" width="46.44140625" style="8" customWidth="1"/>
    <col min="8949" max="8949" width="25" style="8" customWidth="1"/>
    <col min="8950" max="8950" width="25.109375" style="8" customWidth="1"/>
    <col min="8951" max="8951" width="4.88671875" style="8" bestFit="1" customWidth="1"/>
    <col min="8952" max="8952" width="9.6640625" style="8" customWidth="1"/>
    <col min="8953" max="8954" width="15.6640625" style="8" customWidth="1"/>
    <col min="8955" max="8955" width="32.33203125" style="8" customWidth="1"/>
    <col min="8956" max="9202" width="9.109375" style="8"/>
    <col min="9203" max="9203" width="5.6640625" style="8" customWidth="1"/>
    <col min="9204" max="9204" width="46.44140625" style="8" customWidth="1"/>
    <col min="9205" max="9205" width="25" style="8" customWidth="1"/>
    <col min="9206" max="9206" width="25.109375" style="8" customWidth="1"/>
    <col min="9207" max="9207" width="4.88671875" style="8" bestFit="1" customWidth="1"/>
    <col min="9208" max="9208" width="9.6640625" style="8" customWidth="1"/>
    <col min="9209" max="9210" width="15.6640625" style="8" customWidth="1"/>
    <col min="9211" max="9211" width="32.33203125" style="8" customWidth="1"/>
    <col min="9212" max="9458" width="9.109375" style="8"/>
    <col min="9459" max="9459" width="5.6640625" style="8" customWidth="1"/>
    <col min="9460" max="9460" width="46.44140625" style="8" customWidth="1"/>
    <col min="9461" max="9461" width="25" style="8" customWidth="1"/>
    <col min="9462" max="9462" width="25.109375" style="8" customWidth="1"/>
    <col min="9463" max="9463" width="4.88671875" style="8" bestFit="1" customWidth="1"/>
    <col min="9464" max="9464" width="9.6640625" style="8" customWidth="1"/>
    <col min="9465" max="9466" width="15.6640625" style="8" customWidth="1"/>
    <col min="9467" max="9467" width="32.33203125" style="8" customWidth="1"/>
    <col min="9468" max="9714" width="9.109375" style="8"/>
    <col min="9715" max="9715" width="5.6640625" style="8" customWidth="1"/>
    <col min="9716" max="9716" width="46.44140625" style="8" customWidth="1"/>
    <col min="9717" max="9717" width="25" style="8" customWidth="1"/>
    <col min="9718" max="9718" width="25.109375" style="8" customWidth="1"/>
    <col min="9719" max="9719" width="4.88671875" style="8" bestFit="1" customWidth="1"/>
    <col min="9720" max="9720" width="9.6640625" style="8" customWidth="1"/>
    <col min="9721" max="9722" width="15.6640625" style="8" customWidth="1"/>
    <col min="9723" max="9723" width="32.33203125" style="8" customWidth="1"/>
    <col min="9724" max="9970" width="9.109375" style="8"/>
    <col min="9971" max="9971" width="5.6640625" style="8" customWidth="1"/>
    <col min="9972" max="9972" width="46.44140625" style="8" customWidth="1"/>
    <col min="9973" max="9973" width="25" style="8" customWidth="1"/>
    <col min="9974" max="9974" width="25.109375" style="8" customWidth="1"/>
    <col min="9975" max="9975" width="4.88671875" style="8" bestFit="1" customWidth="1"/>
    <col min="9976" max="9976" width="9.6640625" style="8" customWidth="1"/>
    <col min="9977" max="9978" width="15.6640625" style="8" customWidth="1"/>
    <col min="9979" max="9979" width="32.33203125" style="8" customWidth="1"/>
    <col min="9980" max="10226" width="9.109375" style="8"/>
    <col min="10227" max="10227" width="5.6640625" style="8" customWidth="1"/>
    <col min="10228" max="10228" width="46.44140625" style="8" customWidth="1"/>
    <col min="10229" max="10229" width="25" style="8" customWidth="1"/>
    <col min="10230" max="10230" width="25.109375" style="8" customWidth="1"/>
    <col min="10231" max="10231" width="4.88671875" style="8" bestFit="1" customWidth="1"/>
    <col min="10232" max="10232" width="9.6640625" style="8" customWidth="1"/>
    <col min="10233" max="10234" width="15.6640625" style="8" customWidth="1"/>
    <col min="10235" max="10235" width="32.33203125" style="8" customWidth="1"/>
    <col min="10236" max="10482" width="9.109375" style="8"/>
    <col min="10483" max="10483" width="5.6640625" style="8" customWidth="1"/>
    <col min="10484" max="10484" width="46.44140625" style="8" customWidth="1"/>
    <col min="10485" max="10485" width="25" style="8" customWidth="1"/>
    <col min="10486" max="10486" width="25.109375" style="8" customWidth="1"/>
    <col min="10487" max="10487" width="4.88671875" style="8" bestFit="1" customWidth="1"/>
    <col min="10488" max="10488" width="9.6640625" style="8" customWidth="1"/>
    <col min="10489" max="10490" width="15.6640625" style="8" customWidth="1"/>
    <col min="10491" max="10491" width="32.33203125" style="8" customWidth="1"/>
    <col min="10492" max="10738" width="9.109375" style="8"/>
    <col min="10739" max="10739" width="5.6640625" style="8" customWidth="1"/>
    <col min="10740" max="10740" width="46.44140625" style="8" customWidth="1"/>
    <col min="10741" max="10741" width="25" style="8" customWidth="1"/>
    <col min="10742" max="10742" width="25.109375" style="8" customWidth="1"/>
    <col min="10743" max="10743" width="4.88671875" style="8" bestFit="1" customWidth="1"/>
    <col min="10744" max="10744" width="9.6640625" style="8" customWidth="1"/>
    <col min="10745" max="10746" width="15.6640625" style="8" customWidth="1"/>
    <col min="10747" max="10747" width="32.33203125" style="8" customWidth="1"/>
    <col min="10748" max="10994" width="9.109375" style="8"/>
    <col min="10995" max="10995" width="5.6640625" style="8" customWidth="1"/>
    <col min="10996" max="10996" width="46.44140625" style="8" customWidth="1"/>
    <col min="10997" max="10997" width="25" style="8" customWidth="1"/>
    <col min="10998" max="10998" width="25.109375" style="8" customWidth="1"/>
    <col min="10999" max="10999" width="4.88671875" style="8" bestFit="1" customWidth="1"/>
    <col min="11000" max="11000" width="9.6640625" style="8" customWidth="1"/>
    <col min="11001" max="11002" width="15.6640625" style="8" customWidth="1"/>
    <col min="11003" max="11003" width="32.33203125" style="8" customWidth="1"/>
    <col min="11004" max="11250" width="9.109375" style="8"/>
    <col min="11251" max="11251" width="5.6640625" style="8" customWidth="1"/>
    <col min="11252" max="11252" width="46.44140625" style="8" customWidth="1"/>
    <col min="11253" max="11253" width="25" style="8" customWidth="1"/>
    <col min="11254" max="11254" width="25.109375" style="8" customWidth="1"/>
    <col min="11255" max="11255" width="4.88671875" style="8" bestFit="1" customWidth="1"/>
    <col min="11256" max="11256" width="9.6640625" style="8" customWidth="1"/>
    <col min="11257" max="11258" width="15.6640625" style="8" customWidth="1"/>
    <col min="11259" max="11259" width="32.33203125" style="8" customWidth="1"/>
    <col min="11260" max="11506" width="9.109375" style="8"/>
    <col min="11507" max="11507" width="5.6640625" style="8" customWidth="1"/>
    <col min="11508" max="11508" width="46.44140625" style="8" customWidth="1"/>
    <col min="11509" max="11509" width="25" style="8" customWidth="1"/>
    <col min="11510" max="11510" width="25.109375" style="8" customWidth="1"/>
    <col min="11511" max="11511" width="4.88671875" style="8" bestFit="1" customWidth="1"/>
    <col min="11512" max="11512" width="9.6640625" style="8" customWidth="1"/>
    <col min="11513" max="11514" width="15.6640625" style="8" customWidth="1"/>
    <col min="11515" max="11515" width="32.33203125" style="8" customWidth="1"/>
    <col min="11516" max="11762" width="9.109375" style="8"/>
    <col min="11763" max="11763" width="5.6640625" style="8" customWidth="1"/>
    <col min="11764" max="11764" width="46.44140625" style="8" customWidth="1"/>
    <col min="11765" max="11765" width="25" style="8" customWidth="1"/>
    <col min="11766" max="11766" width="25.109375" style="8" customWidth="1"/>
    <col min="11767" max="11767" width="4.88671875" style="8" bestFit="1" customWidth="1"/>
    <col min="11768" max="11768" width="9.6640625" style="8" customWidth="1"/>
    <col min="11769" max="11770" width="15.6640625" style="8" customWidth="1"/>
    <col min="11771" max="11771" width="32.33203125" style="8" customWidth="1"/>
    <col min="11772" max="12018" width="9.109375" style="8"/>
    <col min="12019" max="12019" width="5.6640625" style="8" customWidth="1"/>
    <col min="12020" max="12020" width="46.44140625" style="8" customWidth="1"/>
    <col min="12021" max="12021" width="25" style="8" customWidth="1"/>
    <col min="12022" max="12022" width="25.109375" style="8" customWidth="1"/>
    <col min="12023" max="12023" width="4.88671875" style="8" bestFit="1" customWidth="1"/>
    <col min="12024" max="12024" width="9.6640625" style="8" customWidth="1"/>
    <col min="12025" max="12026" width="15.6640625" style="8" customWidth="1"/>
    <col min="12027" max="12027" width="32.33203125" style="8" customWidth="1"/>
    <col min="12028" max="12274" width="9.109375" style="8"/>
    <col min="12275" max="12275" width="5.6640625" style="8" customWidth="1"/>
    <col min="12276" max="12276" width="46.44140625" style="8" customWidth="1"/>
    <col min="12277" max="12277" width="25" style="8" customWidth="1"/>
    <col min="12278" max="12278" width="25.109375" style="8" customWidth="1"/>
    <col min="12279" max="12279" width="4.88671875" style="8" bestFit="1" customWidth="1"/>
    <col min="12280" max="12280" width="9.6640625" style="8" customWidth="1"/>
    <col min="12281" max="12282" width="15.6640625" style="8" customWidth="1"/>
    <col min="12283" max="12283" width="32.33203125" style="8" customWidth="1"/>
    <col min="12284" max="12530" width="9.109375" style="8"/>
    <col min="12531" max="12531" width="5.6640625" style="8" customWidth="1"/>
    <col min="12532" max="12532" width="46.44140625" style="8" customWidth="1"/>
    <col min="12533" max="12533" width="25" style="8" customWidth="1"/>
    <col min="12534" max="12534" width="25.109375" style="8" customWidth="1"/>
    <col min="12535" max="12535" width="4.88671875" style="8" bestFit="1" customWidth="1"/>
    <col min="12536" max="12536" width="9.6640625" style="8" customWidth="1"/>
    <col min="12537" max="12538" width="15.6640625" style="8" customWidth="1"/>
    <col min="12539" max="12539" width="32.33203125" style="8" customWidth="1"/>
    <col min="12540" max="12786" width="9.109375" style="8"/>
    <col min="12787" max="12787" width="5.6640625" style="8" customWidth="1"/>
    <col min="12788" max="12788" width="46.44140625" style="8" customWidth="1"/>
    <col min="12789" max="12789" width="25" style="8" customWidth="1"/>
    <col min="12790" max="12790" width="25.109375" style="8" customWidth="1"/>
    <col min="12791" max="12791" width="4.88671875" style="8" bestFit="1" customWidth="1"/>
    <col min="12792" max="12792" width="9.6640625" style="8" customWidth="1"/>
    <col min="12793" max="12794" width="15.6640625" style="8" customWidth="1"/>
    <col min="12795" max="12795" width="32.33203125" style="8" customWidth="1"/>
    <col min="12796" max="13042" width="9.109375" style="8"/>
    <col min="13043" max="13043" width="5.6640625" style="8" customWidth="1"/>
    <col min="13044" max="13044" width="46.44140625" style="8" customWidth="1"/>
    <col min="13045" max="13045" width="25" style="8" customWidth="1"/>
    <col min="13046" max="13046" width="25.109375" style="8" customWidth="1"/>
    <col min="13047" max="13047" width="4.88671875" style="8" bestFit="1" customWidth="1"/>
    <col min="13048" max="13048" width="9.6640625" style="8" customWidth="1"/>
    <col min="13049" max="13050" width="15.6640625" style="8" customWidth="1"/>
    <col min="13051" max="13051" width="32.33203125" style="8" customWidth="1"/>
    <col min="13052" max="13298" width="9.109375" style="8"/>
    <col min="13299" max="13299" width="5.6640625" style="8" customWidth="1"/>
    <col min="13300" max="13300" width="46.44140625" style="8" customWidth="1"/>
    <col min="13301" max="13301" width="25" style="8" customWidth="1"/>
    <col min="13302" max="13302" width="25.109375" style="8" customWidth="1"/>
    <col min="13303" max="13303" width="4.88671875" style="8" bestFit="1" customWidth="1"/>
    <col min="13304" max="13304" width="9.6640625" style="8" customWidth="1"/>
    <col min="13305" max="13306" width="15.6640625" style="8" customWidth="1"/>
    <col min="13307" max="13307" width="32.33203125" style="8" customWidth="1"/>
    <col min="13308" max="13554" width="9.109375" style="8"/>
    <col min="13555" max="13555" width="5.6640625" style="8" customWidth="1"/>
    <col min="13556" max="13556" width="46.44140625" style="8" customWidth="1"/>
    <col min="13557" max="13557" width="25" style="8" customWidth="1"/>
    <col min="13558" max="13558" width="25.109375" style="8" customWidth="1"/>
    <col min="13559" max="13559" width="4.88671875" style="8" bestFit="1" customWidth="1"/>
    <col min="13560" max="13560" width="9.6640625" style="8" customWidth="1"/>
    <col min="13561" max="13562" width="15.6640625" style="8" customWidth="1"/>
    <col min="13563" max="13563" width="32.33203125" style="8" customWidth="1"/>
    <col min="13564" max="13810" width="9.109375" style="8"/>
    <col min="13811" max="13811" width="5.6640625" style="8" customWidth="1"/>
    <col min="13812" max="13812" width="46.44140625" style="8" customWidth="1"/>
    <col min="13813" max="13813" width="25" style="8" customWidth="1"/>
    <col min="13814" max="13814" width="25.109375" style="8" customWidth="1"/>
    <col min="13815" max="13815" width="4.88671875" style="8" bestFit="1" customWidth="1"/>
    <col min="13816" max="13816" width="9.6640625" style="8" customWidth="1"/>
    <col min="13817" max="13818" width="15.6640625" style="8" customWidth="1"/>
    <col min="13819" max="13819" width="32.33203125" style="8" customWidth="1"/>
    <col min="13820" max="14066" width="9.109375" style="8"/>
    <col min="14067" max="14067" width="5.6640625" style="8" customWidth="1"/>
    <col min="14068" max="14068" width="46.44140625" style="8" customWidth="1"/>
    <col min="14069" max="14069" width="25" style="8" customWidth="1"/>
    <col min="14070" max="14070" width="25.109375" style="8" customWidth="1"/>
    <col min="14071" max="14071" width="4.88671875" style="8" bestFit="1" customWidth="1"/>
    <col min="14072" max="14072" width="9.6640625" style="8" customWidth="1"/>
    <col min="14073" max="14074" width="15.6640625" style="8" customWidth="1"/>
    <col min="14075" max="14075" width="32.33203125" style="8" customWidth="1"/>
    <col min="14076" max="14322" width="9.109375" style="8"/>
    <col min="14323" max="14323" width="5.6640625" style="8" customWidth="1"/>
    <col min="14324" max="14324" width="46.44140625" style="8" customWidth="1"/>
    <col min="14325" max="14325" width="25" style="8" customWidth="1"/>
    <col min="14326" max="14326" width="25.109375" style="8" customWidth="1"/>
    <col min="14327" max="14327" width="4.88671875" style="8" bestFit="1" customWidth="1"/>
    <col min="14328" max="14328" width="9.6640625" style="8" customWidth="1"/>
    <col min="14329" max="14330" width="15.6640625" style="8" customWidth="1"/>
    <col min="14331" max="14331" width="32.33203125" style="8" customWidth="1"/>
    <col min="14332" max="14578" width="9.109375" style="8"/>
    <col min="14579" max="14579" width="5.6640625" style="8" customWidth="1"/>
    <col min="14580" max="14580" width="46.44140625" style="8" customWidth="1"/>
    <col min="14581" max="14581" width="25" style="8" customWidth="1"/>
    <col min="14582" max="14582" width="25.109375" style="8" customWidth="1"/>
    <col min="14583" max="14583" width="4.88671875" style="8" bestFit="1" customWidth="1"/>
    <col min="14584" max="14584" width="9.6640625" style="8" customWidth="1"/>
    <col min="14585" max="14586" width="15.6640625" style="8" customWidth="1"/>
    <col min="14587" max="14587" width="32.33203125" style="8" customWidth="1"/>
    <col min="14588" max="14834" width="9.109375" style="8"/>
    <col min="14835" max="14835" width="5.6640625" style="8" customWidth="1"/>
    <col min="14836" max="14836" width="46.44140625" style="8" customWidth="1"/>
    <col min="14837" max="14837" width="25" style="8" customWidth="1"/>
    <col min="14838" max="14838" width="25.109375" style="8" customWidth="1"/>
    <col min="14839" max="14839" width="4.88671875" style="8" bestFit="1" customWidth="1"/>
    <col min="14840" max="14840" width="9.6640625" style="8" customWidth="1"/>
    <col min="14841" max="14842" width="15.6640625" style="8" customWidth="1"/>
    <col min="14843" max="14843" width="32.33203125" style="8" customWidth="1"/>
    <col min="14844" max="15090" width="9.109375" style="8"/>
    <col min="15091" max="15091" width="5.6640625" style="8" customWidth="1"/>
    <col min="15092" max="15092" width="46.44140625" style="8" customWidth="1"/>
    <col min="15093" max="15093" width="25" style="8" customWidth="1"/>
    <col min="15094" max="15094" width="25.109375" style="8" customWidth="1"/>
    <col min="15095" max="15095" width="4.88671875" style="8" bestFit="1" customWidth="1"/>
    <col min="15096" max="15096" width="9.6640625" style="8" customWidth="1"/>
    <col min="15097" max="15098" width="15.6640625" style="8" customWidth="1"/>
    <col min="15099" max="15099" width="32.33203125" style="8" customWidth="1"/>
    <col min="15100" max="15346" width="9.109375" style="8"/>
    <col min="15347" max="15347" width="5.6640625" style="8" customWidth="1"/>
    <col min="15348" max="15348" width="46.44140625" style="8" customWidth="1"/>
    <col min="15349" max="15349" width="25" style="8" customWidth="1"/>
    <col min="15350" max="15350" width="25.109375" style="8" customWidth="1"/>
    <col min="15351" max="15351" width="4.88671875" style="8" bestFit="1" customWidth="1"/>
    <col min="15352" max="15352" width="9.6640625" style="8" customWidth="1"/>
    <col min="15353" max="15354" width="15.6640625" style="8" customWidth="1"/>
    <col min="15355" max="15355" width="32.33203125" style="8" customWidth="1"/>
    <col min="15356" max="15602" width="9.109375" style="8"/>
    <col min="15603" max="15603" width="5.6640625" style="8" customWidth="1"/>
    <col min="15604" max="15604" width="46.44140625" style="8" customWidth="1"/>
    <col min="15605" max="15605" width="25" style="8" customWidth="1"/>
    <col min="15606" max="15606" width="25.109375" style="8" customWidth="1"/>
    <col min="15607" max="15607" width="4.88671875" style="8" bestFit="1" customWidth="1"/>
    <col min="15608" max="15608" width="9.6640625" style="8" customWidth="1"/>
    <col min="15609" max="15610" width="15.6640625" style="8" customWidth="1"/>
    <col min="15611" max="15611" width="32.33203125" style="8" customWidth="1"/>
    <col min="15612" max="15858" width="9.109375" style="8"/>
    <col min="15859" max="15859" width="5.6640625" style="8" customWidth="1"/>
    <col min="15860" max="15860" width="46.44140625" style="8" customWidth="1"/>
    <col min="15861" max="15861" width="25" style="8" customWidth="1"/>
    <col min="15862" max="15862" width="25.109375" style="8" customWidth="1"/>
    <col min="15863" max="15863" width="4.88671875" style="8" bestFit="1" customWidth="1"/>
    <col min="15864" max="15864" width="9.6640625" style="8" customWidth="1"/>
    <col min="15865" max="15866" width="15.6640625" style="8" customWidth="1"/>
    <col min="15867" max="15867" width="32.33203125" style="8" customWidth="1"/>
    <col min="15868" max="16114" width="9.109375" style="8"/>
    <col min="16115" max="16115" width="5.6640625" style="8" customWidth="1"/>
    <col min="16116" max="16116" width="46.44140625" style="8" customWidth="1"/>
    <col min="16117" max="16117" width="25" style="8" customWidth="1"/>
    <col min="16118" max="16118" width="25.109375" style="8" customWidth="1"/>
    <col min="16119" max="16119" width="4.88671875" style="8" bestFit="1" customWidth="1"/>
    <col min="16120" max="16120" width="9.6640625" style="8" customWidth="1"/>
    <col min="16121" max="16122" width="15.6640625" style="8" customWidth="1"/>
    <col min="16123" max="16123" width="32.33203125" style="8" customWidth="1"/>
    <col min="16124" max="16384" width="9.109375" style="8"/>
  </cols>
  <sheetData>
    <row r="1" spans="1:12" s="1" customFormat="1" ht="43.2" x14ac:dyDescent="0.3">
      <c r="A1" s="97" t="s">
        <v>0</v>
      </c>
      <c r="B1" s="97" t="s">
        <v>1105</v>
      </c>
      <c r="C1" s="98" t="s">
        <v>1</v>
      </c>
      <c r="D1" s="98" t="s">
        <v>2</v>
      </c>
      <c r="E1" s="98" t="s">
        <v>3</v>
      </c>
      <c r="F1" s="97" t="s">
        <v>4</v>
      </c>
      <c r="G1" s="99" t="s">
        <v>653</v>
      </c>
      <c r="H1" s="100" t="s">
        <v>6</v>
      </c>
      <c r="I1" s="99" t="s">
        <v>654</v>
      </c>
      <c r="J1" s="99" t="s">
        <v>8</v>
      </c>
      <c r="K1" s="99" t="s">
        <v>9</v>
      </c>
      <c r="L1" s="101" t="s">
        <v>10</v>
      </c>
    </row>
    <row r="2" spans="1:12" s="2" customFormat="1" ht="28.8" x14ac:dyDescent="0.3">
      <c r="A2" s="102">
        <v>18</v>
      </c>
      <c r="B2" s="102">
        <v>3102579</v>
      </c>
      <c r="C2" s="154" t="s">
        <v>11</v>
      </c>
      <c r="D2" s="104" t="s">
        <v>655</v>
      </c>
      <c r="E2" s="152"/>
      <c r="F2" s="105" t="s">
        <v>123</v>
      </c>
      <c r="G2" s="106">
        <v>1</v>
      </c>
      <c r="H2" s="213">
        <v>500</v>
      </c>
      <c r="I2" s="244">
        <f t="shared" ref="I2:I24" si="0">+G2</f>
        <v>1</v>
      </c>
      <c r="J2" s="158"/>
      <c r="K2" s="106">
        <f>(G2*J2)/I2</f>
        <v>0</v>
      </c>
      <c r="L2" s="108">
        <f>ROUND(K2*H2,2)</f>
        <v>0</v>
      </c>
    </row>
    <row r="3" spans="1:12" s="2" customFormat="1" ht="28.8" x14ac:dyDescent="0.3">
      <c r="A3" s="102">
        <v>18</v>
      </c>
      <c r="B3" s="102">
        <v>3102580</v>
      </c>
      <c r="C3" s="154" t="s">
        <v>16</v>
      </c>
      <c r="D3" s="104" t="s">
        <v>656</v>
      </c>
      <c r="E3" s="152"/>
      <c r="F3" s="105" t="s">
        <v>123</v>
      </c>
      <c r="G3" s="106">
        <v>1</v>
      </c>
      <c r="H3" s="213">
        <v>60</v>
      </c>
      <c r="I3" s="244">
        <f t="shared" si="0"/>
        <v>1</v>
      </c>
      <c r="J3" s="158"/>
      <c r="K3" s="106">
        <f t="shared" ref="K3:K4" si="1">(G3*J3)/I3</f>
        <v>0</v>
      </c>
      <c r="L3" s="108">
        <f t="shared" ref="L3:L4" si="2">ROUND(K3*H3,2)</f>
        <v>0</v>
      </c>
    </row>
    <row r="4" spans="1:12" s="2" customFormat="1" ht="28.8" x14ac:dyDescent="0.3">
      <c r="A4" s="102">
        <v>18</v>
      </c>
      <c r="B4" s="102">
        <v>3102581</v>
      </c>
      <c r="C4" s="154" t="s">
        <v>18</v>
      </c>
      <c r="D4" s="104" t="s">
        <v>657</v>
      </c>
      <c r="E4" s="152"/>
      <c r="F4" s="105" t="s">
        <v>123</v>
      </c>
      <c r="G4" s="106">
        <v>1</v>
      </c>
      <c r="H4" s="213">
        <v>120</v>
      </c>
      <c r="I4" s="244">
        <v>1</v>
      </c>
      <c r="J4" s="158"/>
      <c r="K4" s="106">
        <f t="shared" si="1"/>
        <v>0</v>
      </c>
      <c r="L4" s="108">
        <f t="shared" si="2"/>
        <v>0</v>
      </c>
    </row>
    <row r="5" spans="1:12" s="2" customFormat="1" ht="28.8" x14ac:dyDescent="0.3">
      <c r="A5" s="102">
        <v>18</v>
      </c>
      <c r="B5" s="102">
        <v>3102582</v>
      </c>
      <c r="C5" s="154" t="s">
        <v>20</v>
      </c>
      <c r="D5" s="104" t="s">
        <v>658</v>
      </c>
      <c r="E5" s="152"/>
      <c r="F5" s="105" t="s">
        <v>123</v>
      </c>
      <c r="G5" s="106">
        <v>1</v>
      </c>
      <c r="H5" s="213">
        <v>120</v>
      </c>
      <c r="I5" s="244">
        <v>1</v>
      </c>
      <c r="J5" s="158"/>
      <c r="K5" s="106">
        <f t="shared" ref="K5:K30" si="3">(G5*J5)/I5</f>
        <v>0</v>
      </c>
      <c r="L5" s="108">
        <f t="shared" ref="L5:L30" si="4">ROUND(K5*H5,2)</f>
        <v>0</v>
      </c>
    </row>
    <row r="6" spans="1:12" s="2" customFormat="1" x14ac:dyDescent="0.3">
      <c r="A6" s="102">
        <v>18</v>
      </c>
      <c r="B6" s="102">
        <v>3102583</v>
      </c>
      <c r="C6" s="154" t="s">
        <v>22</v>
      </c>
      <c r="D6" s="104" t="s">
        <v>659</v>
      </c>
      <c r="E6" s="152"/>
      <c r="F6" s="105" t="s">
        <v>123</v>
      </c>
      <c r="G6" s="106">
        <v>1</v>
      </c>
      <c r="H6" s="213">
        <v>200</v>
      </c>
      <c r="I6" s="244">
        <f>+G6</f>
        <v>1</v>
      </c>
      <c r="J6" s="158"/>
      <c r="K6" s="106">
        <f t="shared" si="3"/>
        <v>0</v>
      </c>
      <c r="L6" s="108">
        <f t="shared" si="4"/>
        <v>0</v>
      </c>
    </row>
    <row r="7" spans="1:12" s="2" customFormat="1" ht="28.8" x14ac:dyDescent="0.3">
      <c r="A7" s="102">
        <v>18</v>
      </c>
      <c r="B7" s="102">
        <v>3102584</v>
      </c>
      <c r="C7" s="154" t="s">
        <v>24</v>
      </c>
      <c r="D7" s="104" t="s">
        <v>660</v>
      </c>
      <c r="E7" s="152"/>
      <c r="F7" s="105" t="s">
        <v>123</v>
      </c>
      <c r="G7" s="106">
        <v>0.2</v>
      </c>
      <c r="H7" s="232">
        <v>100</v>
      </c>
      <c r="I7" s="244">
        <f t="shared" si="0"/>
        <v>0.2</v>
      </c>
      <c r="J7" s="159"/>
      <c r="K7" s="106">
        <f t="shared" si="3"/>
        <v>0</v>
      </c>
      <c r="L7" s="108">
        <f t="shared" si="4"/>
        <v>0</v>
      </c>
    </row>
    <row r="8" spans="1:12" s="2" customFormat="1" x14ac:dyDescent="0.3">
      <c r="A8" s="102">
        <v>18</v>
      </c>
      <c r="B8" s="102">
        <v>3102585</v>
      </c>
      <c r="C8" s="154" t="s">
        <v>26</v>
      </c>
      <c r="D8" s="104" t="s">
        <v>661</v>
      </c>
      <c r="E8" s="152"/>
      <c r="F8" s="105" t="s">
        <v>123</v>
      </c>
      <c r="G8" s="106">
        <v>0.2</v>
      </c>
      <c r="H8" s="213">
        <v>100</v>
      </c>
      <c r="I8" s="244">
        <f t="shared" si="0"/>
        <v>0.2</v>
      </c>
      <c r="J8" s="158"/>
      <c r="K8" s="106">
        <f t="shared" si="3"/>
        <v>0</v>
      </c>
      <c r="L8" s="108">
        <f t="shared" si="4"/>
        <v>0</v>
      </c>
    </row>
    <row r="9" spans="1:12" s="2" customFormat="1" x14ac:dyDescent="0.3">
      <c r="A9" s="102">
        <v>18</v>
      </c>
      <c r="B9" s="102">
        <v>3102586</v>
      </c>
      <c r="C9" s="154" t="s">
        <v>28</v>
      </c>
      <c r="D9" s="104" t="s">
        <v>662</v>
      </c>
      <c r="E9" s="152"/>
      <c r="F9" s="105" t="s">
        <v>123</v>
      </c>
      <c r="G9" s="106">
        <v>0.2</v>
      </c>
      <c r="H9" s="213">
        <v>200</v>
      </c>
      <c r="I9" s="244">
        <f t="shared" si="0"/>
        <v>0.2</v>
      </c>
      <c r="J9" s="158"/>
      <c r="K9" s="106">
        <f t="shared" si="3"/>
        <v>0</v>
      </c>
      <c r="L9" s="108">
        <f t="shared" si="4"/>
        <v>0</v>
      </c>
    </row>
    <row r="10" spans="1:12" s="2" customFormat="1" ht="28.8" x14ac:dyDescent="0.3">
      <c r="A10" s="102">
        <v>18</v>
      </c>
      <c r="B10" s="102">
        <v>3102588</v>
      </c>
      <c r="C10" s="154" t="s">
        <v>30</v>
      </c>
      <c r="D10" s="104" t="s">
        <v>663</v>
      </c>
      <c r="E10" s="152"/>
      <c r="F10" s="105" t="s">
        <v>123</v>
      </c>
      <c r="G10" s="106">
        <v>0.2</v>
      </c>
      <c r="H10" s="213">
        <v>200</v>
      </c>
      <c r="I10" s="244">
        <f t="shared" si="0"/>
        <v>0.2</v>
      </c>
      <c r="J10" s="158"/>
      <c r="K10" s="106">
        <f t="shared" si="3"/>
        <v>0</v>
      </c>
      <c r="L10" s="108">
        <f t="shared" si="4"/>
        <v>0</v>
      </c>
    </row>
    <row r="11" spans="1:12" s="2" customFormat="1" ht="28.8" x14ac:dyDescent="0.3">
      <c r="A11" s="102">
        <v>18</v>
      </c>
      <c r="B11" s="102">
        <v>3102589</v>
      </c>
      <c r="C11" s="154" t="s">
        <v>32</v>
      </c>
      <c r="D11" s="104" t="s">
        <v>664</v>
      </c>
      <c r="E11" s="152"/>
      <c r="F11" s="105" t="s">
        <v>123</v>
      </c>
      <c r="G11" s="106">
        <v>0.2</v>
      </c>
      <c r="H11" s="213">
        <v>100</v>
      </c>
      <c r="I11" s="244">
        <f t="shared" si="0"/>
        <v>0.2</v>
      </c>
      <c r="J11" s="158"/>
      <c r="K11" s="106">
        <f t="shared" si="3"/>
        <v>0</v>
      </c>
      <c r="L11" s="108">
        <f t="shared" si="4"/>
        <v>0</v>
      </c>
    </row>
    <row r="12" spans="1:12" s="2" customFormat="1" ht="28.8" x14ac:dyDescent="0.3">
      <c r="A12" s="102">
        <v>18</v>
      </c>
      <c r="B12" s="102">
        <v>3102590</v>
      </c>
      <c r="C12" s="154" t="s">
        <v>34</v>
      </c>
      <c r="D12" s="104" t="s">
        <v>665</v>
      </c>
      <c r="E12" s="152"/>
      <c r="F12" s="105" t="s">
        <v>123</v>
      </c>
      <c r="G12" s="106">
        <v>0.2</v>
      </c>
      <c r="H12" s="213">
        <v>100</v>
      </c>
      <c r="I12" s="244">
        <f t="shared" si="0"/>
        <v>0.2</v>
      </c>
      <c r="J12" s="158"/>
      <c r="K12" s="106">
        <f t="shared" si="3"/>
        <v>0</v>
      </c>
      <c r="L12" s="108">
        <f t="shared" si="4"/>
        <v>0</v>
      </c>
    </row>
    <row r="13" spans="1:12" s="2" customFormat="1" ht="28.8" x14ac:dyDescent="0.3">
      <c r="A13" s="102">
        <v>18</v>
      </c>
      <c r="B13" s="102">
        <v>3102591</v>
      </c>
      <c r="C13" s="154" t="s">
        <v>36</v>
      </c>
      <c r="D13" s="104" t="s">
        <v>666</v>
      </c>
      <c r="E13" s="152"/>
      <c r="F13" s="105" t="s">
        <v>123</v>
      </c>
      <c r="G13" s="106">
        <v>0.2</v>
      </c>
      <c r="H13" s="213">
        <v>120</v>
      </c>
      <c r="I13" s="244">
        <f t="shared" si="0"/>
        <v>0.2</v>
      </c>
      <c r="J13" s="158"/>
      <c r="K13" s="106">
        <f t="shared" si="3"/>
        <v>0</v>
      </c>
      <c r="L13" s="108">
        <f t="shared" si="4"/>
        <v>0</v>
      </c>
    </row>
    <row r="14" spans="1:12" s="2" customFormat="1" ht="28.8" x14ac:dyDescent="0.3">
      <c r="A14" s="102">
        <v>18</v>
      </c>
      <c r="B14" s="102">
        <v>3102592</v>
      </c>
      <c r="C14" s="154" t="s">
        <v>135</v>
      </c>
      <c r="D14" s="104" t="s">
        <v>667</v>
      </c>
      <c r="E14" s="152"/>
      <c r="F14" s="105" t="s">
        <v>123</v>
      </c>
      <c r="G14" s="106">
        <v>0.2</v>
      </c>
      <c r="H14" s="232">
        <v>225</v>
      </c>
      <c r="I14" s="244">
        <f t="shared" si="0"/>
        <v>0.2</v>
      </c>
      <c r="J14" s="159"/>
      <c r="K14" s="106">
        <f t="shared" si="3"/>
        <v>0</v>
      </c>
      <c r="L14" s="108">
        <f t="shared" si="4"/>
        <v>0</v>
      </c>
    </row>
    <row r="15" spans="1:12" s="2" customFormat="1" x14ac:dyDescent="0.3">
      <c r="A15" s="102">
        <v>18</v>
      </c>
      <c r="B15" s="102">
        <v>3102594</v>
      </c>
      <c r="C15" s="154" t="s">
        <v>137</v>
      </c>
      <c r="D15" s="104" t="s">
        <v>668</v>
      </c>
      <c r="E15" s="152"/>
      <c r="F15" s="105" t="s">
        <v>123</v>
      </c>
      <c r="G15" s="106">
        <v>5</v>
      </c>
      <c r="H15" s="213">
        <v>65</v>
      </c>
      <c r="I15" s="244">
        <f t="shared" si="0"/>
        <v>5</v>
      </c>
      <c r="J15" s="158"/>
      <c r="K15" s="106">
        <f t="shared" si="3"/>
        <v>0</v>
      </c>
      <c r="L15" s="108">
        <f t="shared" si="4"/>
        <v>0</v>
      </c>
    </row>
    <row r="16" spans="1:12" s="2" customFormat="1" x14ac:dyDescent="0.3">
      <c r="A16" s="102">
        <v>18</v>
      </c>
      <c r="B16" s="102">
        <v>3102595</v>
      </c>
      <c r="C16" s="154" t="s">
        <v>139</v>
      </c>
      <c r="D16" s="104" t="s">
        <v>669</v>
      </c>
      <c r="E16" s="152"/>
      <c r="F16" s="105" t="s">
        <v>123</v>
      </c>
      <c r="G16" s="106">
        <v>5</v>
      </c>
      <c r="H16" s="213">
        <v>125</v>
      </c>
      <c r="I16" s="244">
        <f t="shared" si="0"/>
        <v>5</v>
      </c>
      <c r="J16" s="158"/>
      <c r="K16" s="106">
        <f t="shared" si="3"/>
        <v>0</v>
      </c>
      <c r="L16" s="108">
        <f t="shared" si="4"/>
        <v>0</v>
      </c>
    </row>
    <row r="17" spans="1:12" s="2" customFormat="1" x14ac:dyDescent="0.3">
      <c r="A17" s="102">
        <v>18</v>
      </c>
      <c r="B17" s="102">
        <v>3102596</v>
      </c>
      <c r="C17" s="154" t="s">
        <v>38</v>
      </c>
      <c r="D17" s="104" t="s">
        <v>670</v>
      </c>
      <c r="E17" s="152"/>
      <c r="F17" s="105" t="s">
        <v>123</v>
      </c>
      <c r="G17" s="106">
        <v>5</v>
      </c>
      <c r="H17" s="213">
        <v>60</v>
      </c>
      <c r="I17" s="244">
        <f t="shared" si="0"/>
        <v>5</v>
      </c>
      <c r="J17" s="158"/>
      <c r="K17" s="106">
        <f t="shared" si="3"/>
        <v>0</v>
      </c>
      <c r="L17" s="108">
        <f t="shared" si="4"/>
        <v>0</v>
      </c>
    </row>
    <row r="18" spans="1:12" s="2" customFormat="1" x14ac:dyDescent="0.3">
      <c r="A18" s="102">
        <v>18</v>
      </c>
      <c r="B18" s="102">
        <v>3102597</v>
      </c>
      <c r="C18" s="154" t="s">
        <v>40</v>
      </c>
      <c r="D18" s="104" t="s">
        <v>671</v>
      </c>
      <c r="E18" s="152"/>
      <c r="F18" s="105" t="s">
        <v>123</v>
      </c>
      <c r="G18" s="106">
        <v>5</v>
      </c>
      <c r="H18" s="213">
        <v>120</v>
      </c>
      <c r="I18" s="244">
        <f t="shared" si="0"/>
        <v>5</v>
      </c>
      <c r="J18" s="158"/>
      <c r="K18" s="106">
        <f t="shared" si="3"/>
        <v>0</v>
      </c>
      <c r="L18" s="108">
        <f t="shared" si="4"/>
        <v>0</v>
      </c>
    </row>
    <row r="19" spans="1:12" s="2" customFormat="1" x14ac:dyDescent="0.3">
      <c r="A19" s="102">
        <v>18</v>
      </c>
      <c r="B19" s="102">
        <v>3102598</v>
      </c>
      <c r="C19" s="154" t="s">
        <v>42</v>
      </c>
      <c r="D19" s="104" t="s">
        <v>672</v>
      </c>
      <c r="E19" s="152"/>
      <c r="F19" s="105" t="s">
        <v>123</v>
      </c>
      <c r="G19" s="106">
        <v>5</v>
      </c>
      <c r="H19" s="213">
        <v>5</v>
      </c>
      <c r="I19" s="244">
        <f t="shared" si="0"/>
        <v>5</v>
      </c>
      <c r="J19" s="158"/>
      <c r="K19" s="106">
        <f t="shared" si="3"/>
        <v>0</v>
      </c>
      <c r="L19" s="108">
        <f t="shared" si="4"/>
        <v>0</v>
      </c>
    </row>
    <row r="20" spans="1:12" s="2" customFormat="1" ht="28.8" x14ac:dyDescent="0.3">
      <c r="A20" s="102">
        <v>18</v>
      </c>
      <c r="B20" s="102">
        <v>3102599</v>
      </c>
      <c r="C20" s="154" t="s">
        <v>44</v>
      </c>
      <c r="D20" s="104" t="s">
        <v>673</v>
      </c>
      <c r="E20" s="152"/>
      <c r="F20" s="105" t="s">
        <v>123</v>
      </c>
      <c r="G20" s="106">
        <v>5</v>
      </c>
      <c r="H20" s="213">
        <v>5</v>
      </c>
      <c r="I20" s="244">
        <f t="shared" si="0"/>
        <v>5</v>
      </c>
      <c r="J20" s="158"/>
      <c r="K20" s="106">
        <f t="shared" si="3"/>
        <v>0</v>
      </c>
      <c r="L20" s="108">
        <f t="shared" si="4"/>
        <v>0</v>
      </c>
    </row>
    <row r="21" spans="1:12" s="2" customFormat="1" x14ac:dyDescent="0.3">
      <c r="A21" s="102">
        <v>18</v>
      </c>
      <c r="B21" s="102">
        <v>3102600</v>
      </c>
      <c r="C21" s="154" t="s">
        <v>46</v>
      </c>
      <c r="D21" s="104" t="s">
        <v>674</v>
      </c>
      <c r="E21" s="152"/>
      <c r="F21" s="105" t="s">
        <v>123</v>
      </c>
      <c r="G21" s="106">
        <v>5</v>
      </c>
      <c r="H21" s="213">
        <v>8</v>
      </c>
      <c r="I21" s="244">
        <f t="shared" si="0"/>
        <v>5</v>
      </c>
      <c r="J21" s="158"/>
      <c r="K21" s="106">
        <f t="shared" si="3"/>
        <v>0</v>
      </c>
      <c r="L21" s="108">
        <f t="shared" si="4"/>
        <v>0</v>
      </c>
    </row>
    <row r="22" spans="1:12" s="2" customFormat="1" x14ac:dyDescent="0.3">
      <c r="A22" s="102">
        <v>18</v>
      </c>
      <c r="B22" s="102">
        <v>3102601</v>
      </c>
      <c r="C22" s="154" t="s">
        <v>48</v>
      </c>
      <c r="D22" s="104" t="s">
        <v>675</v>
      </c>
      <c r="E22" s="152"/>
      <c r="F22" s="105" t="s">
        <v>123</v>
      </c>
      <c r="G22" s="106">
        <v>5</v>
      </c>
      <c r="H22" s="213">
        <v>5</v>
      </c>
      <c r="I22" s="244">
        <f t="shared" si="0"/>
        <v>5</v>
      </c>
      <c r="J22" s="158"/>
      <c r="K22" s="106">
        <f t="shared" si="3"/>
        <v>0</v>
      </c>
      <c r="L22" s="108">
        <f t="shared" si="4"/>
        <v>0</v>
      </c>
    </row>
    <row r="23" spans="1:12" s="2" customFormat="1" x14ac:dyDescent="0.3">
      <c r="A23" s="102">
        <v>18</v>
      </c>
      <c r="B23" s="102">
        <v>3102602</v>
      </c>
      <c r="C23" s="154" t="s">
        <v>50</v>
      </c>
      <c r="D23" s="104" t="s">
        <v>676</v>
      </c>
      <c r="E23" s="152"/>
      <c r="F23" s="105" t="s">
        <v>123</v>
      </c>
      <c r="G23" s="106">
        <v>5</v>
      </c>
      <c r="H23" s="213">
        <v>6</v>
      </c>
      <c r="I23" s="244">
        <f t="shared" si="0"/>
        <v>5</v>
      </c>
      <c r="J23" s="158"/>
      <c r="K23" s="106">
        <f t="shared" si="3"/>
        <v>0</v>
      </c>
      <c r="L23" s="108">
        <f t="shared" si="4"/>
        <v>0</v>
      </c>
    </row>
    <row r="24" spans="1:12" s="2" customFormat="1" x14ac:dyDescent="0.3">
      <c r="A24" s="102">
        <v>18</v>
      </c>
      <c r="B24" s="102">
        <v>3102603</v>
      </c>
      <c r="C24" s="154" t="s">
        <v>52</v>
      </c>
      <c r="D24" s="104" t="s">
        <v>677</v>
      </c>
      <c r="E24" s="152"/>
      <c r="F24" s="105" t="s">
        <v>123</v>
      </c>
      <c r="G24" s="106">
        <v>1</v>
      </c>
      <c r="H24" s="213">
        <v>140</v>
      </c>
      <c r="I24" s="244">
        <f t="shared" si="0"/>
        <v>1</v>
      </c>
      <c r="J24" s="158"/>
      <c r="K24" s="106">
        <f t="shared" si="3"/>
        <v>0</v>
      </c>
      <c r="L24" s="108">
        <f t="shared" si="4"/>
        <v>0</v>
      </c>
    </row>
    <row r="25" spans="1:12" s="2" customFormat="1" ht="28.8" x14ac:dyDescent="0.3">
      <c r="A25" s="102">
        <v>18</v>
      </c>
      <c r="B25" s="102">
        <v>3102604</v>
      </c>
      <c r="C25" s="154" t="s">
        <v>54</v>
      </c>
      <c r="D25" s="104" t="s">
        <v>678</v>
      </c>
      <c r="E25" s="152"/>
      <c r="F25" s="105" t="s">
        <v>123</v>
      </c>
      <c r="G25" s="106">
        <v>1.5</v>
      </c>
      <c r="H25" s="213">
        <v>975</v>
      </c>
      <c r="I25" s="244">
        <f>+G25</f>
        <v>1.5</v>
      </c>
      <c r="J25" s="158"/>
      <c r="K25" s="106">
        <f t="shared" si="3"/>
        <v>0</v>
      </c>
      <c r="L25" s="108">
        <f t="shared" si="4"/>
        <v>0</v>
      </c>
    </row>
    <row r="26" spans="1:12" s="2" customFormat="1" x14ac:dyDescent="0.3">
      <c r="A26" s="102">
        <v>18</v>
      </c>
      <c r="B26" s="102">
        <v>3102605</v>
      </c>
      <c r="C26" s="154" t="s">
        <v>56</v>
      </c>
      <c r="D26" s="104" t="s">
        <v>679</v>
      </c>
      <c r="E26" s="152"/>
      <c r="F26" s="105" t="s">
        <v>123</v>
      </c>
      <c r="G26" s="106">
        <v>1.5</v>
      </c>
      <c r="H26" s="213">
        <v>420</v>
      </c>
      <c r="I26" s="244">
        <f>+G26</f>
        <v>1.5</v>
      </c>
      <c r="J26" s="158"/>
      <c r="K26" s="106">
        <f t="shared" si="3"/>
        <v>0</v>
      </c>
      <c r="L26" s="108">
        <f t="shared" si="4"/>
        <v>0</v>
      </c>
    </row>
    <row r="27" spans="1:12" s="2" customFormat="1" x14ac:dyDescent="0.3">
      <c r="A27" s="102">
        <v>18</v>
      </c>
      <c r="B27" s="102">
        <v>3102606</v>
      </c>
      <c r="C27" s="154" t="s">
        <v>58</v>
      </c>
      <c r="D27" s="104" t="s">
        <v>680</v>
      </c>
      <c r="E27" s="152"/>
      <c r="F27" s="105" t="s">
        <v>123</v>
      </c>
      <c r="G27" s="106">
        <v>1.5</v>
      </c>
      <c r="H27" s="213">
        <v>380</v>
      </c>
      <c r="I27" s="244">
        <f t="shared" ref="I27:I30" si="5">+G27</f>
        <v>1.5</v>
      </c>
      <c r="J27" s="158"/>
      <c r="K27" s="106">
        <f t="shared" si="3"/>
        <v>0</v>
      </c>
      <c r="L27" s="108">
        <f t="shared" si="4"/>
        <v>0</v>
      </c>
    </row>
    <row r="28" spans="1:12" s="2" customFormat="1" x14ac:dyDescent="0.3">
      <c r="A28" s="102">
        <v>18</v>
      </c>
      <c r="B28" s="102">
        <v>3102607</v>
      </c>
      <c r="C28" s="154" t="s">
        <v>60</v>
      </c>
      <c r="D28" s="104" t="s">
        <v>681</v>
      </c>
      <c r="E28" s="152"/>
      <c r="F28" s="105" t="s">
        <v>123</v>
      </c>
      <c r="G28" s="106">
        <v>1.5</v>
      </c>
      <c r="H28" s="213">
        <v>300</v>
      </c>
      <c r="I28" s="244">
        <f t="shared" si="5"/>
        <v>1.5</v>
      </c>
      <c r="J28" s="158"/>
      <c r="K28" s="106">
        <f t="shared" si="3"/>
        <v>0</v>
      </c>
      <c r="L28" s="108">
        <f t="shared" si="4"/>
        <v>0</v>
      </c>
    </row>
    <row r="29" spans="1:12" s="2" customFormat="1" x14ac:dyDescent="0.3">
      <c r="A29" s="102">
        <v>18</v>
      </c>
      <c r="B29" s="102">
        <v>3102608</v>
      </c>
      <c r="C29" s="154" t="s">
        <v>62</v>
      </c>
      <c r="D29" s="104" t="s">
        <v>682</v>
      </c>
      <c r="E29" s="152"/>
      <c r="F29" s="105" t="s">
        <v>123</v>
      </c>
      <c r="G29" s="106">
        <v>0.25</v>
      </c>
      <c r="H29" s="213">
        <v>3600</v>
      </c>
      <c r="I29" s="244">
        <f t="shared" si="5"/>
        <v>0.25</v>
      </c>
      <c r="J29" s="158"/>
      <c r="K29" s="106">
        <f t="shared" si="3"/>
        <v>0</v>
      </c>
      <c r="L29" s="108">
        <f t="shared" si="4"/>
        <v>0</v>
      </c>
    </row>
    <row r="30" spans="1:12" s="22" customFormat="1" x14ac:dyDescent="0.3">
      <c r="A30" s="102">
        <v>18</v>
      </c>
      <c r="B30" s="102">
        <v>3103248</v>
      </c>
      <c r="C30" s="154" t="s">
        <v>64</v>
      </c>
      <c r="D30" s="104" t="s">
        <v>1126</v>
      </c>
      <c r="E30" s="152"/>
      <c r="F30" s="105" t="s">
        <v>123</v>
      </c>
      <c r="G30" s="106">
        <v>0.75</v>
      </c>
      <c r="H30" s="213">
        <v>5500</v>
      </c>
      <c r="I30" s="244">
        <f t="shared" si="5"/>
        <v>0.75</v>
      </c>
      <c r="J30" s="158"/>
      <c r="K30" s="106">
        <f t="shared" si="3"/>
        <v>0</v>
      </c>
      <c r="L30" s="108">
        <f t="shared" si="4"/>
        <v>0</v>
      </c>
    </row>
    <row r="31" spans="1:12" s="5" customFormat="1" x14ac:dyDescent="0.3">
      <c r="A31" s="134"/>
      <c r="B31" s="134"/>
      <c r="C31" s="134"/>
      <c r="D31" s="136" t="s">
        <v>119</v>
      </c>
      <c r="E31" s="136"/>
      <c r="F31" s="134"/>
      <c r="G31" s="138"/>
      <c r="H31" s="137"/>
      <c r="I31" s="138"/>
      <c r="J31" s="135"/>
      <c r="K31" s="135"/>
      <c r="L31" s="138">
        <f>SUM(L2:L30)</f>
        <v>0</v>
      </c>
    </row>
    <row r="33" spans="1:12" x14ac:dyDescent="0.3">
      <c r="C33" s="263" t="s">
        <v>1259</v>
      </c>
      <c r="D33" s="263"/>
      <c r="E33" s="263"/>
      <c r="F33" s="263"/>
      <c r="G33" s="263"/>
      <c r="H33" s="263"/>
      <c r="I33" s="263"/>
      <c r="J33" s="263"/>
      <c r="K33" s="263"/>
    </row>
    <row r="34" spans="1:12" x14ac:dyDescent="0.3">
      <c r="C34" s="263"/>
      <c r="D34" s="263"/>
      <c r="E34" s="263"/>
      <c r="F34" s="263"/>
      <c r="G34" s="263"/>
      <c r="H34" s="263"/>
      <c r="I34" s="263"/>
      <c r="J34" s="263"/>
      <c r="K34" s="263"/>
    </row>
    <row r="35" spans="1:12" x14ac:dyDescent="0.3">
      <c r="C35" s="263"/>
      <c r="D35" s="263"/>
      <c r="E35" s="263"/>
      <c r="F35" s="263"/>
      <c r="G35" s="263"/>
      <c r="H35" s="263"/>
      <c r="I35" s="263"/>
      <c r="J35" s="263"/>
      <c r="K35" s="263"/>
    </row>
    <row r="36" spans="1:12" x14ac:dyDescent="0.3">
      <c r="C36" s="263"/>
      <c r="D36" s="263"/>
      <c r="E36" s="263"/>
      <c r="F36" s="263"/>
      <c r="G36" s="263"/>
      <c r="H36" s="263"/>
      <c r="I36" s="263"/>
      <c r="J36" s="263"/>
      <c r="K36" s="263"/>
    </row>
    <row r="37" spans="1:12" x14ac:dyDescent="0.3">
      <c r="C37" s="263"/>
      <c r="D37" s="263"/>
      <c r="E37" s="263"/>
      <c r="F37" s="263"/>
      <c r="G37" s="263"/>
      <c r="H37" s="263"/>
      <c r="I37" s="263"/>
      <c r="J37" s="263"/>
      <c r="K37" s="263"/>
    </row>
    <row r="38" spans="1:12" x14ac:dyDescent="0.3">
      <c r="C38" s="263"/>
      <c r="D38" s="263"/>
      <c r="E38" s="263"/>
      <c r="F38" s="263"/>
      <c r="G38" s="263"/>
      <c r="H38" s="263"/>
      <c r="I38" s="263"/>
      <c r="J38" s="263"/>
      <c r="K38" s="263"/>
    </row>
    <row r="39" spans="1:12" x14ac:dyDescent="0.3">
      <c r="C39" s="263"/>
      <c r="D39" s="263"/>
      <c r="E39" s="263"/>
      <c r="F39" s="263"/>
      <c r="G39" s="263"/>
      <c r="H39" s="263"/>
      <c r="I39" s="263"/>
      <c r="J39" s="263"/>
      <c r="K39" s="263"/>
    </row>
    <row r="40" spans="1:12" x14ac:dyDescent="0.3">
      <c r="C40" s="263"/>
      <c r="D40" s="263"/>
      <c r="E40" s="263"/>
      <c r="F40" s="263"/>
      <c r="G40" s="263"/>
      <c r="H40" s="263"/>
      <c r="I40" s="263"/>
      <c r="J40" s="263"/>
      <c r="K40" s="263"/>
    </row>
    <row r="41" spans="1:12" x14ac:dyDescent="0.3">
      <c r="D41" s="113" t="s">
        <v>120</v>
      </c>
      <c r="E41" s="28">
        <f ca="1">TODAY()</f>
        <v>46015</v>
      </c>
      <c r="F41" s="29"/>
      <c r="G41" s="173"/>
      <c r="H41" s="163"/>
    </row>
    <row r="42" spans="1:12" x14ac:dyDescent="0.3">
      <c r="D42" s="113" t="s">
        <v>121</v>
      </c>
      <c r="E42" s="264"/>
      <c r="F42" s="264"/>
      <c r="G42" s="264"/>
      <c r="H42" s="264"/>
      <c r="I42" s="264"/>
      <c r="J42" s="264"/>
      <c r="K42" s="264"/>
      <c r="L42" s="264"/>
    </row>
    <row r="43" spans="1:12" x14ac:dyDescent="0.3">
      <c r="D43" s="113"/>
      <c r="E43" s="264"/>
      <c r="F43" s="264"/>
      <c r="G43" s="264"/>
      <c r="H43" s="264"/>
      <c r="I43" s="264"/>
      <c r="J43" s="264"/>
      <c r="K43" s="264"/>
      <c r="L43" s="264"/>
    </row>
    <row r="44" spans="1:12" x14ac:dyDescent="0.3">
      <c r="D44" s="113"/>
      <c r="E44" s="114"/>
      <c r="F44" s="114"/>
      <c r="G44" s="155"/>
      <c r="H44" s="156"/>
    </row>
    <row r="45" spans="1:12" s="21" customFormat="1" x14ac:dyDescent="0.3">
      <c r="A45" s="24"/>
      <c r="B45" s="24"/>
      <c r="C45" s="26"/>
      <c r="D45" s="113"/>
      <c r="E45" s="114"/>
      <c r="F45" s="114"/>
      <c r="G45" s="155"/>
      <c r="H45" s="156"/>
      <c r="I45" s="106"/>
      <c r="J45" s="182"/>
      <c r="K45" s="30"/>
      <c r="L45" s="25"/>
    </row>
  </sheetData>
  <sheetProtection algorithmName="SHA-512" hashValue="u7EHamLJjdMFt0QjDLGSmi9qVYRePwfXeNU/GplpRN1s9VFkjvxspZWdzkA5454uLRuEJjf5TdaS9azUvMKrsw==" saltValue="UcDPkFoXRkAXhwSaJVRUhA==" spinCount="100000" sheet="1" objects="1" scenarios="1"/>
  <mergeCells count="2">
    <mergeCell ref="C33:K40"/>
    <mergeCell ref="E42:L43"/>
  </mergeCells>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44"/>
  <sheetViews>
    <sheetView topLeftCell="A14" workbookViewId="0">
      <selection activeCell="I27" sqref="I27"/>
    </sheetView>
  </sheetViews>
  <sheetFormatPr defaultRowHeight="14.4" x14ac:dyDescent="0.3"/>
  <cols>
    <col min="1" max="2" width="8.88671875" style="79"/>
    <col min="3" max="3" width="8.88671875" style="191"/>
    <col min="4" max="4" width="36.109375" style="79" customWidth="1"/>
    <col min="5" max="5" width="38.109375" style="79" customWidth="1"/>
    <col min="6" max="10" width="8.88671875" style="79"/>
    <col min="11" max="11" width="27" style="79" customWidth="1"/>
    <col min="12" max="12" width="20.44140625" style="79" customWidth="1"/>
  </cols>
  <sheetData>
    <row r="1" spans="1:12" s="4" customFormat="1" ht="57.6" x14ac:dyDescent="0.3">
      <c r="A1" s="184" t="s">
        <v>0</v>
      </c>
      <c r="B1" s="184" t="s">
        <v>1105</v>
      </c>
      <c r="C1" s="184" t="s">
        <v>1</v>
      </c>
      <c r="D1" s="185" t="s">
        <v>2</v>
      </c>
      <c r="E1" s="185" t="s">
        <v>3</v>
      </c>
      <c r="F1" s="184" t="s">
        <v>4</v>
      </c>
      <c r="G1" s="186" t="s">
        <v>653</v>
      </c>
      <c r="H1" s="234" t="s">
        <v>6</v>
      </c>
      <c r="I1" s="186" t="s">
        <v>654</v>
      </c>
      <c r="J1" s="186" t="s">
        <v>8</v>
      </c>
      <c r="K1" s="186" t="s">
        <v>9</v>
      </c>
      <c r="L1" s="187" t="s">
        <v>10</v>
      </c>
    </row>
    <row r="2" spans="1:12" x14ac:dyDescent="0.3">
      <c r="A2" s="102">
        <v>19</v>
      </c>
      <c r="B2" s="102">
        <v>3102648</v>
      </c>
      <c r="C2" s="154" t="s">
        <v>11</v>
      </c>
      <c r="D2" s="104" t="s">
        <v>683</v>
      </c>
      <c r="E2" s="152"/>
      <c r="F2" s="105" t="s">
        <v>123</v>
      </c>
      <c r="G2" s="106">
        <v>0.5</v>
      </c>
      <c r="H2" s="213">
        <v>240</v>
      </c>
      <c r="I2" s="244">
        <v>0.5</v>
      </c>
      <c r="J2" s="183"/>
      <c r="K2" s="106">
        <f>(G2*J2)/I2</f>
        <v>0</v>
      </c>
      <c r="L2" s="108">
        <f>ROUND(K2*H2,2)</f>
        <v>0</v>
      </c>
    </row>
    <row r="3" spans="1:12" x14ac:dyDescent="0.3">
      <c r="A3" s="102">
        <v>19</v>
      </c>
      <c r="B3" s="102">
        <v>3102649</v>
      </c>
      <c r="C3" s="154" t="s">
        <v>14</v>
      </c>
      <c r="D3" s="104" t="s">
        <v>684</v>
      </c>
      <c r="E3" s="152"/>
      <c r="F3" s="105" t="s">
        <v>123</v>
      </c>
      <c r="G3" s="106">
        <v>0.5</v>
      </c>
      <c r="H3" s="213">
        <v>480</v>
      </c>
      <c r="I3" s="244">
        <v>0.5</v>
      </c>
      <c r="J3" s="183"/>
      <c r="K3" s="106">
        <f>(G3*J3)/I3</f>
        <v>0</v>
      </c>
      <c r="L3" s="108">
        <f>ROUND(K3*H3,2)</f>
        <v>0</v>
      </c>
    </row>
    <row r="4" spans="1:12" x14ac:dyDescent="0.3">
      <c r="A4" s="102">
        <v>19</v>
      </c>
      <c r="B4" s="102">
        <v>3102650</v>
      </c>
      <c r="C4" s="154" t="s">
        <v>16</v>
      </c>
      <c r="D4" s="104" t="s">
        <v>685</v>
      </c>
      <c r="E4" s="152"/>
      <c r="F4" s="105" t="s">
        <v>123</v>
      </c>
      <c r="G4" s="106">
        <v>0.3</v>
      </c>
      <c r="H4" s="213">
        <v>720</v>
      </c>
      <c r="I4" s="244">
        <v>0.33</v>
      </c>
      <c r="J4" s="183"/>
      <c r="K4" s="106">
        <f t="shared" ref="K4:K31" si="0">(G4*J4)/I4</f>
        <v>0</v>
      </c>
      <c r="L4" s="108">
        <f t="shared" ref="L4:L31" si="1">ROUND(K4*H4,2)</f>
        <v>0</v>
      </c>
    </row>
    <row r="5" spans="1:12" ht="28.8" x14ac:dyDescent="0.3">
      <c r="A5" s="102">
        <v>19</v>
      </c>
      <c r="B5" s="102">
        <v>3102651</v>
      </c>
      <c r="C5" s="154" t="s">
        <v>18</v>
      </c>
      <c r="D5" s="104" t="s">
        <v>686</v>
      </c>
      <c r="E5" s="152"/>
      <c r="F5" s="105" t="s">
        <v>123</v>
      </c>
      <c r="G5" s="106">
        <v>0.5</v>
      </c>
      <c r="H5" s="213">
        <v>480</v>
      </c>
      <c r="I5" s="244">
        <v>0.5</v>
      </c>
      <c r="J5" s="183"/>
      <c r="K5" s="106">
        <f t="shared" si="0"/>
        <v>0</v>
      </c>
      <c r="L5" s="108">
        <f t="shared" si="1"/>
        <v>0</v>
      </c>
    </row>
    <row r="6" spans="1:12" ht="28.8" x14ac:dyDescent="0.3">
      <c r="A6" s="102">
        <v>19</v>
      </c>
      <c r="B6" s="102">
        <v>3102652</v>
      </c>
      <c r="C6" s="154" t="s">
        <v>20</v>
      </c>
      <c r="D6" s="104" t="s">
        <v>687</v>
      </c>
      <c r="E6" s="152"/>
      <c r="F6" s="105" t="s">
        <v>123</v>
      </c>
      <c r="G6" s="106">
        <v>0.5</v>
      </c>
      <c r="H6" s="213">
        <v>480</v>
      </c>
      <c r="I6" s="244">
        <v>0.5</v>
      </c>
      <c r="J6" s="183"/>
      <c r="K6" s="106">
        <f t="shared" si="0"/>
        <v>0</v>
      </c>
      <c r="L6" s="108">
        <f t="shared" si="1"/>
        <v>0</v>
      </c>
    </row>
    <row r="7" spans="1:12" ht="28.8" x14ac:dyDescent="0.3">
      <c r="A7" s="102">
        <v>19</v>
      </c>
      <c r="B7" s="102">
        <v>3102653</v>
      </c>
      <c r="C7" s="154" t="s">
        <v>22</v>
      </c>
      <c r="D7" s="104" t="s">
        <v>688</v>
      </c>
      <c r="E7" s="152"/>
      <c r="F7" s="105" t="s">
        <v>123</v>
      </c>
      <c r="G7" s="106">
        <v>0.5</v>
      </c>
      <c r="H7" s="213">
        <v>920</v>
      </c>
      <c r="I7" s="244">
        <v>0.5</v>
      </c>
      <c r="J7" s="183"/>
      <c r="K7" s="106">
        <f t="shared" si="0"/>
        <v>0</v>
      </c>
      <c r="L7" s="108">
        <f t="shared" si="1"/>
        <v>0</v>
      </c>
    </row>
    <row r="8" spans="1:12" ht="28.8" x14ac:dyDescent="0.3">
      <c r="A8" s="102">
        <v>19</v>
      </c>
      <c r="B8" s="102">
        <v>3102654</v>
      </c>
      <c r="C8" s="154" t="s">
        <v>24</v>
      </c>
      <c r="D8" s="104" t="s">
        <v>689</v>
      </c>
      <c r="E8" s="152"/>
      <c r="F8" s="105" t="s">
        <v>123</v>
      </c>
      <c r="G8" s="106">
        <v>30</v>
      </c>
      <c r="H8" s="213">
        <v>2</v>
      </c>
      <c r="I8" s="244">
        <v>30</v>
      </c>
      <c r="J8" s="183"/>
      <c r="K8" s="106">
        <f t="shared" si="0"/>
        <v>0</v>
      </c>
      <c r="L8" s="108">
        <f t="shared" si="1"/>
        <v>0</v>
      </c>
    </row>
    <row r="9" spans="1:12" ht="28.8" x14ac:dyDescent="0.3">
      <c r="A9" s="102">
        <v>19</v>
      </c>
      <c r="B9" s="102">
        <v>3102655</v>
      </c>
      <c r="C9" s="154" t="s">
        <v>26</v>
      </c>
      <c r="D9" s="104" t="s">
        <v>690</v>
      </c>
      <c r="E9" s="152"/>
      <c r="F9" s="105" t="s">
        <v>123</v>
      </c>
      <c r="G9" s="106">
        <v>30</v>
      </c>
      <c r="H9" s="213">
        <v>1</v>
      </c>
      <c r="I9" s="244">
        <v>30</v>
      </c>
      <c r="J9" s="183"/>
      <c r="K9" s="106">
        <f t="shared" si="0"/>
        <v>0</v>
      </c>
      <c r="L9" s="108">
        <f t="shared" si="1"/>
        <v>0</v>
      </c>
    </row>
    <row r="10" spans="1:12" ht="28.8" x14ac:dyDescent="0.3">
      <c r="A10" s="102">
        <v>19</v>
      </c>
      <c r="B10" s="102">
        <v>3102656</v>
      </c>
      <c r="C10" s="154" t="s">
        <v>28</v>
      </c>
      <c r="D10" s="104" t="s">
        <v>691</v>
      </c>
      <c r="E10" s="152"/>
      <c r="F10" s="105" t="s">
        <v>123</v>
      </c>
      <c r="G10" s="106">
        <v>1</v>
      </c>
      <c r="H10" s="213">
        <v>800</v>
      </c>
      <c r="I10" s="244">
        <v>1</v>
      </c>
      <c r="J10" s="183"/>
      <c r="K10" s="106">
        <f t="shared" si="0"/>
        <v>0</v>
      </c>
      <c r="L10" s="108">
        <f t="shared" si="1"/>
        <v>0</v>
      </c>
    </row>
    <row r="11" spans="1:12" ht="28.8" x14ac:dyDescent="0.3">
      <c r="A11" s="102">
        <v>19</v>
      </c>
      <c r="B11" s="102">
        <v>3102657</v>
      </c>
      <c r="C11" s="154" t="s">
        <v>30</v>
      </c>
      <c r="D11" s="104" t="s">
        <v>692</v>
      </c>
      <c r="E11" s="152"/>
      <c r="F11" s="105" t="s">
        <v>123</v>
      </c>
      <c r="G11" s="106">
        <v>1</v>
      </c>
      <c r="H11" s="213">
        <v>350</v>
      </c>
      <c r="I11" s="244">
        <v>1</v>
      </c>
      <c r="J11" s="183"/>
      <c r="K11" s="106">
        <f t="shared" si="0"/>
        <v>0</v>
      </c>
      <c r="L11" s="108">
        <f t="shared" si="1"/>
        <v>0</v>
      </c>
    </row>
    <row r="12" spans="1:12" ht="28.8" x14ac:dyDescent="0.3">
      <c r="A12" s="102">
        <v>19</v>
      </c>
      <c r="B12" s="102">
        <v>3102658</v>
      </c>
      <c r="C12" s="154" t="s">
        <v>32</v>
      </c>
      <c r="D12" s="104" t="s">
        <v>693</v>
      </c>
      <c r="E12" s="152"/>
      <c r="F12" s="105" t="s">
        <v>123</v>
      </c>
      <c r="G12" s="106">
        <v>1</v>
      </c>
      <c r="H12" s="213">
        <v>600</v>
      </c>
      <c r="I12" s="244">
        <v>1</v>
      </c>
      <c r="J12" s="183"/>
      <c r="K12" s="106">
        <f t="shared" si="0"/>
        <v>0</v>
      </c>
      <c r="L12" s="108">
        <f t="shared" si="1"/>
        <v>0</v>
      </c>
    </row>
    <row r="13" spans="1:12" x14ac:dyDescent="0.3">
      <c r="A13" s="102">
        <v>19</v>
      </c>
      <c r="B13" s="102">
        <v>3102659</v>
      </c>
      <c r="C13" s="154" t="s">
        <v>34</v>
      </c>
      <c r="D13" s="104" t="s">
        <v>694</v>
      </c>
      <c r="E13" s="152"/>
      <c r="F13" s="105" t="s">
        <v>123</v>
      </c>
      <c r="G13" s="106">
        <v>1</v>
      </c>
      <c r="H13" s="213">
        <v>600</v>
      </c>
      <c r="I13" s="244">
        <v>1</v>
      </c>
      <c r="J13" s="183"/>
      <c r="K13" s="106">
        <f t="shared" si="0"/>
        <v>0</v>
      </c>
      <c r="L13" s="108">
        <f t="shared" si="1"/>
        <v>0</v>
      </c>
    </row>
    <row r="14" spans="1:12" x14ac:dyDescent="0.3">
      <c r="A14" s="102">
        <v>19</v>
      </c>
      <c r="B14" s="102">
        <v>3102660</v>
      </c>
      <c r="C14" s="154" t="s">
        <v>36</v>
      </c>
      <c r="D14" s="104" t="s">
        <v>695</v>
      </c>
      <c r="E14" s="152"/>
      <c r="F14" s="105" t="s">
        <v>123</v>
      </c>
      <c r="G14" s="106">
        <v>1</v>
      </c>
      <c r="H14" s="213">
        <v>500</v>
      </c>
      <c r="I14" s="244">
        <v>1</v>
      </c>
      <c r="J14" s="183"/>
      <c r="K14" s="106">
        <f t="shared" si="0"/>
        <v>0</v>
      </c>
      <c r="L14" s="108">
        <f t="shared" si="1"/>
        <v>0</v>
      </c>
    </row>
    <row r="15" spans="1:12" x14ac:dyDescent="0.3">
      <c r="A15" s="102">
        <v>19</v>
      </c>
      <c r="B15" s="102">
        <v>3102661</v>
      </c>
      <c r="C15" s="154" t="s">
        <v>135</v>
      </c>
      <c r="D15" s="104" t="s">
        <v>696</v>
      </c>
      <c r="E15" s="152"/>
      <c r="F15" s="105" t="s">
        <v>123</v>
      </c>
      <c r="G15" s="106">
        <v>1</v>
      </c>
      <c r="H15" s="213">
        <v>400</v>
      </c>
      <c r="I15" s="244">
        <v>1</v>
      </c>
      <c r="J15" s="183"/>
      <c r="K15" s="106">
        <f t="shared" si="0"/>
        <v>0</v>
      </c>
      <c r="L15" s="108">
        <f t="shared" si="1"/>
        <v>0</v>
      </c>
    </row>
    <row r="16" spans="1:12" ht="28.8" x14ac:dyDescent="0.3">
      <c r="A16" s="102">
        <v>19</v>
      </c>
      <c r="B16" s="102">
        <v>3102662</v>
      </c>
      <c r="C16" s="154" t="s">
        <v>137</v>
      </c>
      <c r="D16" s="104" t="s">
        <v>697</v>
      </c>
      <c r="E16" s="152"/>
      <c r="F16" s="105" t="s">
        <v>123</v>
      </c>
      <c r="G16" s="106">
        <v>1</v>
      </c>
      <c r="H16" s="213">
        <v>300</v>
      </c>
      <c r="I16" s="244">
        <v>1</v>
      </c>
      <c r="J16" s="183"/>
      <c r="K16" s="106">
        <f t="shared" si="0"/>
        <v>0</v>
      </c>
      <c r="L16" s="108">
        <f t="shared" si="1"/>
        <v>0</v>
      </c>
    </row>
    <row r="17" spans="1:12" ht="28.8" x14ac:dyDescent="0.3">
      <c r="A17" s="102">
        <v>19</v>
      </c>
      <c r="B17" s="102">
        <v>3102663</v>
      </c>
      <c r="C17" s="154" t="s">
        <v>139</v>
      </c>
      <c r="D17" s="104" t="s">
        <v>698</v>
      </c>
      <c r="E17" s="152"/>
      <c r="F17" s="105" t="s">
        <v>123</v>
      </c>
      <c r="G17" s="106">
        <v>1</v>
      </c>
      <c r="H17" s="213">
        <v>700</v>
      </c>
      <c r="I17" s="244">
        <v>1</v>
      </c>
      <c r="J17" s="183"/>
      <c r="K17" s="106">
        <f t="shared" si="0"/>
        <v>0</v>
      </c>
      <c r="L17" s="108">
        <f t="shared" si="1"/>
        <v>0</v>
      </c>
    </row>
    <row r="18" spans="1:12" ht="28.8" x14ac:dyDescent="0.3">
      <c r="A18" s="102">
        <v>19</v>
      </c>
      <c r="B18" s="102">
        <v>3102664</v>
      </c>
      <c r="C18" s="154" t="s">
        <v>38</v>
      </c>
      <c r="D18" s="104" t="s">
        <v>699</v>
      </c>
      <c r="E18" s="152"/>
      <c r="F18" s="105" t="s">
        <v>123</v>
      </c>
      <c r="G18" s="106">
        <v>0.75</v>
      </c>
      <c r="H18" s="213">
        <v>30</v>
      </c>
      <c r="I18" s="244">
        <v>0.75</v>
      </c>
      <c r="J18" s="183"/>
      <c r="K18" s="106">
        <f t="shared" si="0"/>
        <v>0</v>
      </c>
      <c r="L18" s="108">
        <f t="shared" si="1"/>
        <v>0</v>
      </c>
    </row>
    <row r="19" spans="1:12" x14ac:dyDescent="0.3">
      <c r="A19" s="102">
        <v>19</v>
      </c>
      <c r="B19" s="102">
        <v>3102665</v>
      </c>
      <c r="C19" s="154" t="s">
        <v>40</v>
      </c>
      <c r="D19" s="104" t="s">
        <v>700</v>
      </c>
      <c r="E19" s="152"/>
      <c r="F19" s="105" t="s">
        <v>123</v>
      </c>
      <c r="G19" s="106">
        <v>1</v>
      </c>
      <c r="H19" s="213">
        <v>12</v>
      </c>
      <c r="I19" s="244">
        <v>1</v>
      </c>
      <c r="J19" s="183"/>
      <c r="K19" s="106">
        <f t="shared" si="0"/>
        <v>0</v>
      </c>
      <c r="L19" s="108">
        <f t="shared" si="1"/>
        <v>0</v>
      </c>
    </row>
    <row r="20" spans="1:12" x14ac:dyDescent="0.3">
      <c r="A20" s="102">
        <v>19</v>
      </c>
      <c r="B20" s="102">
        <v>3102666</v>
      </c>
      <c r="C20" s="154" t="s">
        <v>42</v>
      </c>
      <c r="D20" s="104" t="s">
        <v>701</v>
      </c>
      <c r="E20" s="152"/>
      <c r="F20" s="105" t="s">
        <v>123</v>
      </c>
      <c r="G20" s="106">
        <v>1</v>
      </c>
      <c r="H20" s="213">
        <v>30</v>
      </c>
      <c r="I20" s="244">
        <v>1</v>
      </c>
      <c r="J20" s="183"/>
      <c r="K20" s="106">
        <f t="shared" si="0"/>
        <v>0</v>
      </c>
      <c r="L20" s="108">
        <f t="shared" si="1"/>
        <v>0</v>
      </c>
    </row>
    <row r="21" spans="1:12" ht="28.8" x14ac:dyDescent="0.3">
      <c r="A21" s="102">
        <v>19</v>
      </c>
      <c r="B21" s="102">
        <v>3102667</v>
      </c>
      <c r="C21" s="154" t="s">
        <v>44</v>
      </c>
      <c r="D21" s="104" t="s">
        <v>1238</v>
      </c>
      <c r="E21" s="152"/>
      <c r="F21" s="105" t="s">
        <v>123</v>
      </c>
      <c r="G21" s="106">
        <v>1</v>
      </c>
      <c r="H21" s="213">
        <v>35</v>
      </c>
      <c r="I21" s="244">
        <v>1</v>
      </c>
      <c r="J21" s="183"/>
      <c r="K21" s="106">
        <f t="shared" si="0"/>
        <v>0</v>
      </c>
      <c r="L21" s="108">
        <f t="shared" si="1"/>
        <v>0</v>
      </c>
    </row>
    <row r="22" spans="1:12" ht="28.8" x14ac:dyDescent="0.3">
      <c r="A22" s="102">
        <v>19</v>
      </c>
      <c r="B22" s="102">
        <v>3102668</v>
      </c>
      <c r="C22" s="154" t="s">
        <v>46</v>
      </c>
      <c r="D22" s="104" t="s">
        <v>702</v>
      </c>
      <c r="E22" s="152"/>
      <c r="F22" s="105" t="s">
        <v>123</v>
      </c>
      <c r="G22" s="106">
        <v>0.7</v>
      </c>
      <c r="H22" s="213">
        <v>12</v>
      </c>
      <c r="I22" s="244">
        <v>0.7</v>
      </c>
      <c r="J22" s="183"/>
      <c r="K22" s="106">
        <f t="shared" si="0"/>
        <v>0</v>
      </c>
      <c r="L22" s="108">
        <f t="shared" si="1"/>
        <v>0</v>
      </c>
    </row>
    <row r="23" spans="1:12" ht="28.8" x14ac:dyDescent="0.3">
      <c r="A23" s="102">
        <v>19</v>
      </c>
      <c r="B23" s="102">
        <v>3102669</v>
      </c>
      <c r="C23" s="154" t="s">
        <v>48</v>
      </c>
      <c r="D23" s="104" t="s">
        <v>703</v>
      </c>
      <c r="E23" s="152"/>
      <c r="F23" s="105" t="s">
        <v>123</v>
      </c>
      <c r="G23" s="106">
        <v>0.7</v>
      </c>
      <c r="H23" s="213">
        <v>6</v>
      </c>
      <c r="I23" s="244">
        <v>1</v>
      </c>
      <c r="J23" s="183"/>
      <c r="K23" s="106">
        <f t="shared" si="0"/>
        <v>0</v>
      </c>
      <c r="L23" s="108">
        <f t="shared" si="1"/>
        <v>0</v>
      </c>
    </row>
    <row r="24" spans="1:12" ht="28.8" x14ac:dyDescent="0.3">
      <c r="A24" s="102">
        <v>19</v>
      </c>
      <c r="B24" s="102">
        <v>3102670</v>
      </c>
      <c r="C24" s="154" t="s">
        <v>50</v>
      </c>
      <c r="D24" s="104" t="s">
        <v>704</v>
      </c>
      <c r="E24" s="152"/>
      <c r="F24" s="105" t="s">
        <v>123</v>
      </c>
      <c r="G24" s="106">
        <v>1</v>
      </c>
      <c r="H24" s="213">
        <v>1</v>
      </c>
      <c r="I24" s="244">
        <v>1</v>
      </c>
      <c r="J24" s="183"/>
      <c r="K24" s="106">
        <f t="shared" si="0"/>
        <v>0</v>
      </c>
      <c r="L24" s="108">
        <f t="shared" si="1"/>
        <v>0</v>
      </c>
    </row>
    <row r="25" spans="1:12" ht="28.8" x14ac:dyDescent="0.3">
      <c r="A25" s="102">
        <v>19</v>
      </c>
      <c r="B25" s="102">
        <v>3102671</v>
      </c>
      <c r="C25" s="154" t="s">
        <v>52</v>
      </c>
      <c r="D25" s="104" t="s">
        <v>705</v>
      </c>
      <c r="E25" s="152"/>
      <c r="F25" s="105" t="s">
        <v>123</v>
      </c>
      <c r="G25" s="106">
        <v>1</v>
      </c>
      <c r="H25" s="213">
        <v>12</v>
      </c>
      <c r="I25" s="244">
        <v>1</v>
      </c>
      <c r="J25" s="183"/>
      <c r="K25" s="106">
        <f t="shared" si="0"/>
        <v>0</v>
      </c>
      <c r="L25" s="108">
        <f t="shared" si="1"/>
        <v>0</v>
      </c>
    </row>
    <row r="26" spans="1:12" ht="28.8" x14ac:dyDescent="0.3">
      <c r="A26" s="102">
        <v>19</v>
      </c>
      <c r="B26" s="102">
        <v>3102672</v>
      </c>
      <c r="C26" s="154" t="s">
        <v>54</v>
      </c>
      <c r="D26" s="104" t="s">
        <v>1239</v>
      </c>
      <c r="E26" s="152"/>
      <c r="F26" s="105" t="s">
        <v>123</v>
      </c>
      <c r="G26" s="106">
        <v>1</v>
      </c>
      <c r="H26" s="213">
        <v>12</v>
      </c>
      <c r="I26" s="244">
        <v>1</v>
      </c>
      <c r="J26" s="183"/>
      <c r="K26" s="106">
        <f t="shared" si="0"/>
        <v>0</v>
      </c>
      <c r="L26" s="108">
        <f t="shared" si="1"/>
        <v>0</v>
      </c>
    </row>
    <row r="27" spans="1:12" ht="28.8" x14ac:dyDescent="0.3">
      <c r="A27" s="102">
        <v>19</v>
      </c>
      <c r="B27" s="102">
        <v>3102673</v>
      </c>
      <c r="C27" s="154" t="s">
        <v>56</v>
      </c>
      <c r="D27" s="104" t="s">
        <v>706</v>
      </c>
      <c r="E27" s="152"/>
      <c r="F27" s="105" t="s">
        <v>123</v>
      </c>
      <c r="G27" s="106">
        <v>1</v>
      </c>
      <c r="H27" s="213">
        <v>270</v>
      </c>
      <c r="I27" s="244">
        <v>1</v>
      </c>
      <c r="J27" s="183"/>
      <c r="K27" s="106">
        <f t="shared" si="0"/>
        <v>0</v>
      </c>
      <c r="L27" s="108">
        <f t="shared" si="1"/>
        <v>0</v>
      </c>
    </row>
    <row r="28" spans="1:12" ht="28.8" x14ac:dyDescent="0.3">
      <c r="A28" s="102">
        <v>19</v>
      </c>
      <c r="B28" s="102">
        <v>3102674</v>
      </c>
      <c r="C28" s="154" t="s">
        <v>58</v>
      </c>
      <c r="D28" s="104" t="s">
        <v>707</v>
      </c>
      <c r="E28" s="152"/>
      <c r="F28" s="105" t="s">
        <v>123</v>
      </c>
      <c r="G28" s="106">
        <v>1</v>
      </c>
      <c r="H28" s="213">
        <v>15</v>
      </c>
      <c r="I28" s="244">
        <v>1</v>
      </c>
      <c r="J28" s="183"/>
      <c r="K28" s="106">
        <f t="shared" si="0"/>
        <v>0</v>
      </c>
      <c r="L28" s="108">
        <f t="shared" si="1"/>
        <v>0</v>
      </c>
    </row>
    <row r="29" spans="1:12" x14ac:dyDescent="0.3">
      <c r="A29" s="102">
        <v>19</v>
      </c>
      <c r="B29" s="102">
        <v>3102675</v>
      </c>
      <c r="C29" s="154" t="s">
        <v>60</v>
      </c>
      <c r="D29" s="104" t="s">
        <v>708</v>
      </c>
      <c r="E29" s="152"/>
      <c r="F29" s="105" t="s">
        <v>123</v>
      </c>
      <c r="G29" s="106">
        <v>1</v>
      </c>
      <c r="H29" s="213">
        <v>15</v>
      </c>
      <c r="I29" s="244">
        <v>1</v>
      </c>
      <c r="J29" s="183"/>
      <c r="K29" s="106">
        <f t="shared" si="0"/>
        <v>0</v>
      </c>
      <c r="L29" s="108">
        <f t="shared" si="1"/>
        <v>0</v>
      </c>
    </row>
    <row r="30" spans="1:12" x14ac:dyDescent="0.3">
      <c r="A30" s="102">
        <v>19</v>
      </c>
      <c r="B30" s="102">
        <v>3102676</v>
      </c>
      <c r="C30" s="154" t="s">
        <v>62</v>
      </c>
      <c r="D30" s="104" t="s">
        <v>709</v>
      </c>
      <c r="E30" s="152"/>
      <c r="F30" s="105" t="s">
        <v>123</v>
      </c>
      <c r="G30" s="106">
        <v>1</v>
      </c>
      <c r="H30" s="213">
        <v>15</v>
      </c>
      <c r="I30" s="244">
        <v>1</v>
      </c>
      <c r="J30" s="183"/>
      <c r="K30" s="106">
        <f t="shared" si="0"/>
        <v>0</v>
      </c>
      <c r="L30" s="108">
        <f t="shared" si="1"/>
        <v>0</v>
      </c>
    </row>
    <row r="31" spans="1:12" x14ac:dyDescent="0.3">
      <c r="A31" s="102">
        <v>19</v>
      </c>
      <c r="B31" s="102">
        <v>3102677</v>
      </c>
      <c r="C31" s="154" t="s">
        <v>64</v>
      </c>
      <c r="D31" s="104" t="s">
        <v>710</v>
      </c>
      <c r="E31" s="152"/>
      <c r="F31" s="105" t="s">
        <v>123</v>
      </c>
      <c r="G31" s="106">
        <v>1</v>
      </c>
      <c r="H31" s="213">
        <v>15</v>
      </c>
      <c r="I31" s="244">
        <v>1</v>
      </c>
      <c r="J31" s="183"/>
      <c r="K31" s="106">
        <f t="shared" si="0"/>
        <v>0</v>
      </c>
      <c r="L31" s="108">
        <f t="shared" si="1"/>
        <v>0</v>
      </c>
    </row>
    <row r="32" spans="1:12" x14ac:dyDescent="0.3">
      <c r="A32" s="134"/>
      <c r="B32" s="134"/>
      <c r="C32" s="134"/>
      <c r="D32" s="136" t="s">
        <v>119</v>
      </c>
      <c r="E32" s="136"/>
      <c r="F32" s="134"/>
      <c r="G32" s="138"/>
      <c r="H32" s="137"/>
      <c r="I32" s="138"/>
      <c r="J32" s="135"/>
      <c r="K32" s="135"/>
      <c r="L32" s="138">
        <f>SUM(L2:L31)</f>
        <v>0</v>
      </c>
    </row>
    <row r="33" spans="1:12" x14ac:dyDescent="0.3">
      <c r="A33" s="24"/>
      <c r="B33" s="24"/>
      <c r="C33" s="24"/>
      <c r="D33" s="104"/>
      <c r="E33" s="104"/>
      <c r="F33" s="24"/>
      <c r="G33" s="30"/>
      <c r="H33" s="112"/>
      <c r="I33" s="30"/>
      <c r="J33" s="30"/>
      <c r="K33" s="30"/>
      <c r="L33" s="25"/>
    </row>
    <row r="34" spans="1:12" x14ac:dyDescent="0.3">
      <c r="A34" s="24"/>
      <c r="B34" s="24"/>
      <c r="C34" s="263" t="s">
        <v>1259</v>
      </c>
      <c r="D34" s="263"/>
      <c r="E34" s="263"/>
      <c r="F34" s="263"/>
      <c r="G34" s="263"/>
      <c r="H34" s="263"/>
      <c r="I34" s="263"/>
      <c r="J34" s="263"/>
      <c r="K34" s="263"/>
      <c r="L34" s="25"/>
    </row>
    <row r="35" spans="1:12" x14ac:dyDescent="0.3">
      <c r="A35" s="24"/>
      <c r="B35" s="24"/>
      <c r="C35" s="263"/>
      <c r="D35" s="263"/>
      <c r="E35" s="263"/>
      <c r="F35" s="263"/>
      <c r="G35" s="263"/>
      <c r="H35" s="263"/>
      <c r="I35" s="263"/>
      <c r="J35" s="263"/>
      <c r="K35" s="263"/>
      <c r="L35" s="25"/>
    </row>
    <row r="36" spans="1:12" x14ac:dyDescent="0.3">
      <c r="A36" s="24"/>
      <c r="B36" s="24"/>
      <c r="C36" s="263"/>
      <c r="D36" s="263"/>
      <c r="E36" s="263"/>
      <c r="F36" s="263"/>
      <c r="G36" s="263"/>
      <c r="H36" s="263"/>
      <c r="I36" s="263"/>
      <c r="J36" s="263"/>
      <c r="K36" s="263"/>
      <c r="L36" s="25"/>
    </row>
    <row r="37" spans="1:12" x14ac:dyDescent="0.3">
      <c r="A37" s="24"/>
      <c r="B37" s="24"/>
      <c r="C37" s="263"/>
      <c r="D37" s="263"/>
      <c r="E37" s="263"/>
      <c r="F37" s="263"/>
      <c r="G37" s="263"/>
      <c r="H37" s="263"/>
      <c r="I37" s="263"/>
      <c r="J37" s="263"/>
      <c r="K37" s="263"/>
      <c r="L37" s="25"/>
    </row>
    <row r="38" spans="1:12" x14ac:dyDescent="0.3">
      <c r="A38" s="24"/>
      <c r="B38" s="24"/>
      <c r="C38" s="263"/>
      <c r="D38" s="263"/>
      <c r="E38" s="263"/>
      <c r="F38" s="263"/>
      <c r="G38" s="263"/>
      <c r="H38" s="263"/>
      <c r="I38" s="263"/>
      <c r="J38" s="263"/>
      <c r="K38" s="263"/>
      <c r="L38" s="25"/>
    </row>
    <row r="39" spans="1:12" x14ac:dyDescent="0.3">
      <c r="A39" s="24"/>
      <c r="B39" s="24"/>
      <c r="C39" s="263"/>
      <c r="D39" s="263"/>
      <c r="E39" s="263"/>
      <c r="F39" s="263"/>
      <c r="G39" s="263"/>
      <c r="H39" s="263"/>
      <c r="I39" s="263"/>
      <c r="J39" s="263"/>
      <c r="K39" s="263"/>
      <c r="L39" s="25"/>
    </row>
    <row r="40" spans="1:12" x14ac:dyDescent="0.3">
      <c r="A40" s="24"/>
      <c r="B40" s="24"/>
      <c r="C40" s="263"/>
      <c r="D40" s="263"/>
      <c r="E40" s="263"/>
      <c r="F40" s="263"/>
      <c r="G40" s="263"/>
      <c r="H40" s="263"/>
      <c r="I40" s="263"/>
      <c r="J40" s="263"/>
      <c r="K40" s="263"/>
      <c r="L40" s="25"/>
    </row>
    <row r="41" spans="1:12" x14ac:dyDescent="0.3">
      <c r="A41" s="24"/>
      <c r="B41" s="24"/>
      <c r="C41" s="263"/>
      <c r="D41" s="263"/>
      <c r="E41" s="263"/>
      <c r="F41" s="263"/>
      <c r="G41" s="263"/>
      <c r="H41" s="263"/>
      <c r="I41" s="263"/>
      <c r="J41" s="263"/>
      <c r="K41" s="263"/>
      <c r="L41" s="25"/>
    </row>
    <row r="42" spans="1:12" x14ac:dyDescent="0.3">
      <c r="A42" s="24"/>
      <c r="B42" s="24"/>
      <c r="C42" s="24"/>
      <c r="D42" s="113" t="s">
        <v>120</v>
      </c>
      <c r="E42" s="28">
        <f ca="1">TODAY()</f>
        <v>46015</v>
      </c>
      <c r="F42" s="29"/>
      <c r="G42" s="173"/>
      <c r="H42" s="163"/>
      <c r="I42" s="30"/>
      <c r="J42" s="30"/>
      <c r="K42" s="30"/>
      <c r="L42" s="25"/>
    </row>
    <row r="43" spans="1:12" x14ac:dyDescent="0.3">
      <c r="A43" s="24"/>
      <c r="B43" s="24"/>
      <c r="C43" s="24"/>
      <c r="D43" s="113" t="s">
        <v>121</v>
      </c>
      <c r="E43" s="264"/>
      <c r="F43" s="264"/>
      <c r="G43" s="264"/>
      <c r="H43" s="264"/>
      <c r="I43" s="264"/>
      <c r="J43" s="264"/>
      <c r="K43" s="264"/>
      <c r="L43" s="264"/>
    </row>
    <row r="44" spans="1:12" x14ac:dyDescent="0.3">
      <c r="A44" s="24"/>
      <c r="B44" s="24"/>
      <c r="C44" s="24"/>
      <c r="D44" s="113"/>
      <c r="E44" s="264"/>
      <c r="F44" s="264"/>
      <c r="G44" s="264"/>
      <c r="H44" s="264"/>
      <c r="I44" s="264"/>
      <c r="J44" s="264"/>
      <c r="K44" s="264"/>
      <c r="L44" s="264"/>
    </row>
  </sheetData>
  <sheetProtection algorithmName="SHA-512" hashValue="m/y0QfCpept3aaaGgqICiyTjUP9GTNdUoDHra9AE3B6MGZy18ENIdMqOHMPWPdDqdYGChXE7zCNSmufiDevRgA==" saltValue="ewL9EsejlHg33icfcaC52g==" spinCount="100000" sheet="1" objects="1" scenarios="1"/>
  <mergeCells count="2">
    <mergeCell ref="C34:K41"/>
    <mergeCell ref="E43:L44"/>
  </mergeCells>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27"/>
  <sheetViews>
    <sheetView workbookViewId="0">
      <selection activeCell="K3" sqref="K3"/>
    </sheetView>
  </sheetViews>
  <sheetFormatPr defaultRowHeight="14.4" x14ac:dyDescent="0.3"/>
  <cols>
    <col min="1" max="1" width="7.6640625" style="24" customWidth="1"/>
    <col min="2" max="2" width="9.44140625" style="24" customWidth="1"/>
    <col min="3" max="3" width="8.6640625" style="24" customWidth="1"/>
    <col min="4" max="4" width="51.109375" style="104" customWidth="1"/>
    <col min="5" max="5" width="34.33203125" style="104" customWidth="1"/>
    <col min="6" max="6" width="6" style="24" bestFit="1" customWidth="1"/>
    <col min="7" max="7" width="9.109375" style="30"/>
    <col min="8" max="8" width="9.109375" style="112"/>
    <col min="9" max="10" width="9.5546875" style="30" bestFit="1" customWidth="1"/>
    <col min="11" max="11" width="23.33203125" style="30" customWidth="1"/>
    <col min="12" max="12" width="21.77734375" style="25" customWidth="1"/>
  </cols>
  <sheetData>
    <row r="1" spans="1:12" ht="43.2" x14ac:dyDescent="0.3">
      <c r="A1" s="97" t="s">
        <v>0</v>
      </c>
      <c r="B1" s="97" t="s">
        <v>1105</v>
      </c>
      <c r="C1" s="97" t="s">
        <v>1</v>
      </c>
      <c r="D1" s="98" t="s">
        <v>2</v>
      </c>
      <c r="E1" s="98" t="s">
        <v>3</v>
      </c>
      <c r="F1" s="97" t="s">
        <v>4</v>
      </c>
      <c r="G1" s="99" t="s">
        <v>534</v>
      </c>
      <c r="H1" s="100" t="s">
        <v>6</v>
      </c>
      <c r="I1" s="99" t="s">
        <v>535</v>
      </c>
      <c r="J1" s="99" t="s">
        <v>8</v>
      </c>
      <c r="K1" s="99" t="s">
        <v>9</v>
      </c>
      <c r="L1" s="101" t="s">
        <v>10</v>
      </c>
    </row>
    <row r="2" spans="1:12" ht="72" x14ac:dyDescent="0.3">
      <c r="A2" s="102">
        <v>20</v>
      </c>
      <c r="B2" s="102">
        <v>3101825</v>
      </c>
      <c r="C2" s="105" t="s">
        <v>11</v>
      </c>
      <c r="D2" s="104" t="s">
        <v>711</v>
      </c>
      <c r="E2" s="152"/>
      <c r="F2" s="105" t="s">
        <v>123</v>
      </c>
      <c r="G2" s="106">
        <v>1</v>
      </c>
      <c r="H2" s="107">
        <v>3200</v>
      </c>
      <c r="I2" s="244">
        <f>+G2</f>
        <v>1</v>
      </c>
      <c r="J2" s="153"/>
      <c r="K2" s="106">
        <f>(G2*J2)/I2</f>
        <v>0</v>
      </c>
      <c r="L2" s="108">
        <f>ROUND(K2*H2,2)</f>
        <v>0</v>
      </c>
    </row>
    <row r="3" spans="1:12" ht="57.6" x14ac:dyDescent="0.3">
      <c r="A3" s="102">
        <v>20</v>
      </c>
      <c r="B3" s="102">
        <v>3102806</v>
      </c>
      <c r="C3" s="105" t="s">
        <v>14</v>
      </c>
      <c r="D3" s="188" t="s">
        <v>712</v>
      </c>
      <c r="E3" s="152"/>
      <c r="F3" s="105" t="s">
        <v>123</v>
      </c>
      <c r="G3" s="106">
        <v>1</v>
      </c>
      <c r="H3" s="107">
        <v>300</v>
      </c>
      <c r="I3" s="244">
        <f t="shared" ref="I3:I4" si="0">+G3</f>
        <v>1</v>
      </c>
      <c r="J3" s="153"/>
      <c r="K3" s="106">
        <f t="shared" ref="K3:K4" si="1">(G3*J3)/I3</f>
        <v>0</v>
      </c>
      <c r="L3" s="108">
        <f t="shared" ref="L3:L4" si="2">ROUND(K3*H3,2)</f>
        <v>0</v>
      </c>
    </row>
    <row r="4" spans="1:12" ht="57.6" x14ac:dyDescent="0.3">
      <c r="A4" s="102">
        <v>20</v>
      </c>
      <c r="B4" s="102">
        <v>3102807</v>
      </c>
      <c r="C4" s="105" t="s">
        <v>16</v>
      </c>
      <c r="D4" s="188" t="s">
        <v>713</v>
      </c>
      <c r="E4" s="152"/>
      <c r="F4" s="105" t="s">
        <v>123</v>
      </c>
      <c r="G4" s="106">
        <v>1</v>
      </c>
      <c r="H4" s="107">
        <v>400</v>
      </c>
      <c r="I4" s="244">
        <f t="shared" si="0"/>
        <v>1</v>
      </c>
      <c r="J4" s="153"/>
      <c r="K4" s="106">
        <f t="shared" si="1"/>
        <v>0</v>
      </c>
      <c r="L4" s="108">
        <f t="shared" si="2"/>
        <v>0</v>
      </c>
    </row>
    <row r="5" spans="1:12" ht="43.2" x14ac:dyDescent="0.3">
      <c r="A5" s="102">
        <v>20</v>
      </c>
      <c r="B5" s="102">
        <v>3102808</v>
      </c>
      <c r="C5" s="105" t="s">
        <v>18</v>
      </c>
      <c r="D5" s="104" t="s">
        <v>714</v>
      </c>
      <c r="E5" s="152"/>
      <c r="F5" s="105" t="s">
        <v>123</v>
      </c>
      <c r="G5" s="209">
        <v>1</v>
      </c>
      <c r="H5" s="107">
        <v>800</v>
      </c>
      <c r="I5" s="250">
        <f t="shared" ref="I5:I11" si="3">+G5</f>
        <v>1</v>
      </c>
      <c r="J5" s="153"/>
      <c r="K5" s="106">
        <f t="shared" ref="K5:K11" si="4">(G5*J5)/I5</f>
        <v>0</v>
      </c>
      <c r="L5" s="108">
        <f t="shared" ref="L5:L11" si="5">ROUND(K5*H5,2)</f>
        <v>0</v>
      </c>
    </row>
    <row r="6" spans="1:12" ht="72" x14ac:dyDescent="0.3">
      <c r="A6" s="102">
        <v>20</v>
      </c>
      <c r="B6" s="102">
        <v>3102809</v>
      </c>
      <c r="C6" s="105" t="s">
        <v>20</v>
      </c>
      <c r="D6" s="104" t="s">
        <v>715</v>
      </c>
      <c r="E6" s="152"/>
      <c r="F6" s="105" t="s">
        <v>123</v>
      </c>
      <c r="G6" s="106">
        <v>0.2</v>
      </c>
      <c r="H6" s="107">
        <v>860</v>
      </c>
      <c r="I6" s="244">
        <f t="shared" si="3"/>
        <v>0.2</v>
      </c>
      <c r="J6" s="153"/>
      <c r="K6" s="106">
        <f t="shared" si="4"/>
        <v>0</v>
      </c>
      <c r="L6" s="108">
        <f t="shared" si="5"/>
        <v>0</v>
      </c>
    </row>
    <row r="7" spans="1:12" ht="43.2" x14ac:dyDescent="0.3">
      <c r="A7" s="102">
        <v>20</v>
      </c>
      <c r="B7" s="102">
        <v>3102810</v>
      </c>
      <c r="C7" s="105" t="s">
        <v>22</v>
      </c>
      <c r="D7" s="104" t="s">
        <v>716</v>
      </c>
      <c r="E7" s="152"/>
      <c r="F7" s="105" t="s">
        <v>123</v>
      </c>
      <c r="G7" s="106">
        <v>0.2</v>
      </c>
      <c r="H7" s="107">
        <v>120</v>
      </c>
      <c r="I7" s="244">
        <f t="shared" si="3"/>
        <v>0.2</v>
      </c>
      <c r="J7" s="153"/>
      <c r="K7" s="106">
        <f t="shared" si="4"/>
        <v>0</v>
      </c>
      <c r="L7" s="108">
        <f t="shared" si="5"/>
        <v>0</v>
      </c>
    </row>
    <row r="8" spans="1:12" ht="57.6" x14ac:dyDescent="0.3">
      <c r="A8" s="102">
        <v>20</v>
      </c>
      <c r="B8" s="102">
        <v>3102811</v>
      </c>
      <c r="C8" s="105" t="s">
        <v>24</v>
      </c>
      <c r="D8" s="104" t="s">
        <v>717</v>
      </c>
      <c r="E8" s="152"/>
      <c r="F8" s="105" t="s">
        <v>123</v>
      </c>
      <c r="G8" s="106">
        <v>0.5</v>
      </c>
      <c r="H8" s="107">
        <v>120</v>
      </c>
      <c r="I8" s="244">
        <f t="shared" si="3"/>
        <v>0.5</v>
      </c>
      <c r="J8" s="153"/>
      <c r="K8" s="106">
        <f t="shared" si="4"/>
        <v>0</v>
      </c>
      <c r="L8" s="108">
        <f t="shared" si="5"/>
        <v>0</v>
      </c>
    </row>
    <row r="9" spans="1:12" ht="72" x14ac:dyDescent="0.3">
      <c r="A9" s="102">
        <v>20</v>
      </c>
      <c r="B9" s="102">
        <v>3102812</v>
      </c>
      <c r="C9" s="105" t="s">
        <v>26</v>
      </c>
      <c r="D9" s="104" t="s">
        <v>718</v>
      </c>
      <c r="E9" s="152"/>
      <c r="F9" s="105" t="s">
        <v>123</v>
      </c>
      <c r="G9" s="106">
        <v>0.28000000000000003</v>
      </c>
      <c r="H9" s="107">
        <v>36</v>
      </c>
      <c r="I9" s="244">
        <f t="shared" si="3"/>
        <v>0.28000000000000003</v>
      </c>
      <c r="J9" s="153"/>
      <c r="K9" s="106">
        <f t="shared" si="4"/>
        <v>0</v>
      </c>
      <c r="L9" s="108">
        <f t="shared" si="5"/>
        <v>0</v>
      </c>
    </row>
    <row r="10" spans="1:12" ht="115.2" x14ac:dyDescent="0.3">
      <c r="A10" s="102">
        <v>20</v>
      </c>
      <c r="B10" s="102">
        <v>3102813</v>
      </c>
      <c r="C10" s="105" t="s">
        <v>28</v>
      </c>
      <c r="D10" s="103" t="s">
        <v>719</v>
      </c>
      <c r="E10" s="152"/>
      <c r="F10" s="105" t="s">
        <v>123</v>
      </c>
      <c r="G10" s="106">
        <v>0.125</v>
      </c>
      <c r="H10" s="107">
        <v>480</v>
      </c>
      <c r="I10" s="244">
        <f t="shared" si="3"/>
        <v>0.125</v>
      </c>
      <c r="J10" s="153"/>
      <c r="K10" s="106">
        <f t="shared" si="4"/>
        <v>0</v>
      </c>
      <c r="L10" s="108">
        <f t="shared" si="5"/>
        <v>0</v>
      </c>
    </row>
    <row r="11" spans="1:12" ht="72" x14ac:dyDescent="0.3">
      <c r="A11" s="102">
        <v>20</v>
      </c>
      <c r="B11" s="102">
        <v>3102814</v>
      </c>
      <c r="C11" s="105" t="s">
        <v>30</v>
      </c>
      <c r="D11" s="104" t="s">
        <v>720</v>
      </c>
      <c r="E11" s="152"/>
      <c r="F11" s="105" t="s">
        <v>123</v>
      </c>
      <c r="G11" s="106">
        <v>0.3</v>
      </c>
      <c r="H11" s="107">
        <v>700</v>
      </c>
      <c r="I11" s="244">
        <f t="shared" si="3"/>
        <v>0.3</v>
      </c>
      <c r="J11" s="153"/>
      <c r="K11" s="106">
        <f t="shared" si="4"/>
        <v>0</v>
      </c>
      <c r="L11" s="108">
        <f t="shared" si="5"/>
        <v>0</v>
      </c>
    </row>
    <row r="12" spans="1:12" x14ac:dyDescent="0.3">
      <c r="A12" s="134"/>
      <c r="B12" s="134"/>
      <c r="C12" s="134"/>
      <c r="D12" s="136" t="s">
        <v>119</v>
      </c>
      <c r="E12" s="136"/>
      <c r="F12" s="134"/>
      <c r="G12" s="135"/>
      <c r="H12" s="137"/>
      <c r="I12" s="135"/>
      <c r="J12" s="135"/>
      <c r="K12" s="135"/>
      <c r="L12" s="138">
        <f>SUM(L2:L11)</f>
        <v>0</v>
      </c>
    </row>
    <row r="14" spans="1:12" x14ac:dyDescent="0.3">
      <c r="C14" s="263" t="s">
        <v>1257</v>
      </c>
      <c r="D14" s="263"/>
      <c r="E14" s="263"/>
      <c r="F14" s="263"/>
      <c r="G14" s="271"/>
      <c r="H14" s="263"/>
      <c r="I14" s="271"/>
      <c r="J14" s="263"/>
      <c r="K14" s="263"/>
    </row>
    <row r="15" spans="1:12" x14ac:dyDescent="0.3">
      <c r="C15" s="263"/>
      <c r="D15" s="263"/>
      <c r="E15" s="263"/>
      <c r="F15" s="263"/>
      <c r="G15" s="271"/>
      <c r="H15" s="263"/>
      <c r="I15" s="271"/>
      <c r="J15" s="263"/>
      <c r="K15" s="263"/>
    </row>
    <row r="16" spans="1:12" x14ac:dyDescent="0.3">
      <c r="C16" s="263"/>
      <c r="D16" s="263"/>
      <c r="E16" s="263"/>
      <c r="F16" s="263"/>
      <c r="G16" s="271"/>
      <c r="H16" s="263"/>
      <c r="I16" s="271"/>
      <c r="J16" s="263"/>
      <c r="K16" s="263"/>
    </row>
    <row r="17" spans="3:12" x14ac:dyDescent="0.3">
      <c r="C17" s="263"/>
      <c r="D17" s="263"/>
      <c r="E17" s="263"/>
      <c r="F17" s="263"/>
      <c r="G17" s="271"/>
      <c r="H17" s="263"/>
      <c r="I17" s="271"/>
      <c r="J17" s="263"/>
      <c r="K17" s="263"/>
    </row>
    <row r="18" spans="3:12" x14ac:dyDescent="0.3">
      <c r="C18" s="263"/>
      <c r="D18" s="263"/>
      <c r="E18" s="263"/>
      <c r="F18" s="263"/>
      <c r="G18" s="271"/>
      <c r="H18" s="263"/>
      <c r="I18" s="271"/>
      <c r="J18" s="263"/>
      <c r="K18" s="263"/>
    </row>
    <row r="19" spans="3:12" x14ac:dyDescent="0.3">
      <c r="C19" s="263"/>
      <c r="D19" s="263"/>
      <c r="E19" s="263"/>
      <c r="F19" s="263"/>
      <c r="G19" s="271"/>
      <c r="H19" s="263"/>
      <c r="I19" s="271"/>
      <c r="J19" s="263"/>
      <c r="K19" s="263"/>
    </row>
    <row r="20" spans="3:12" x14ac:dyDescent="0.3">
      <c r="C20" s="263"/>
      <c r="D20" s="263"/>
      <c r="E20" s="263"/>
      <c r="F20" s="263"/>
      <c r="G20" s="271"/>
      <c r="H20" s="263"/>
      <c r="I20" s="271"/>
      <c r="J20" s="263"/>
      <c r="K20" s="263"/>
    </row>
    <row r="21" spans="3:12" x14ac:dyDescent="0.3">
      <c r="C21" s="263"/>
      <c r="D21" s="263"/>
      <c r="E21" s="263"/>
      <c r="F21" s="263"/>
      <c r="G21" s="271"/>
      <c r="H21" s="263"/>
      <c r="I21" s="271"/>
      <c r="J21" s="263"/>
      <c r="K21" s="263"/>
    </row>
    <row r="22" spans="3:12" x14ac:dyDescent="0.3">
      <c r="C22" s="263"/>
      <c r="D22" s="263"/>
      <c r="E22" s="263"/>
      <c r="F22" s="263"/>
      <c r="G22" s="271"/>
      <c r="H22" s="263"/>
      <c r="I22" s="271"/>
      <c r="J22" s="263"/>
      <c r="K22" s="263"/>
    </row>
    <row r="23" spans="3:12" x14ac:dyDescent="0.3">
      <c r="D23" s="113" t="s">
        <v>120</v>
      </c>
      <c r="E23" s="28">
        <f ca="1">TODAY()</f>
        <v>46015</v>
      </c>
      <c r="F23" s="29"/>
      <c r="G23" s="173"/>
      <c r="H23" s="29"/>
    </row>
    <row r="24" spans="3:12" x14ac:dyDescent="0.3">
      <c r="D24" s="113" t="s">
        <v>121</v>
      </c>
      <c r="E24" s="270"/>
      <c r="F24" s="270"/>
      <c r="G24" s="275"/>
      <c r="H24" s="270"/>
      <c r="I24" s="275"/>
      <c r="J24" s="270"/>
      <c r="K24" s="270"/>
      <c r="L24" s="270"/>
    </row>
    <row r="25" spans="3:12" x14ac:dyDescent="0.3">
      <c r="D25" s="113"/>
      <c r="E25" s="270"/>
      <c r="F25" s="270"/>
      <c r="G25" s="275"/>
      <c r="H25" s="270"/>
      <c r="I25" s="275"/>
      <c r="J25" s="270"/>
      <c r="K25" s="270"/>
      <c r="L25" s="270"/>
    </row>
    <row r="26" spans="3:12" x14ac:dyDescent="0.3">
      <c r="D26" s="113"/>
      <c r="E26" s="114"/>
      <c r="F26" s="114"/>
      <c r="G26" s="155"/>
      <c r="H26" s="114"/>
    </row>
    <row r="27" spans="3:12" x14ac:dyDescent="0.3">
      <c r="D27" s="113"/>
      <c r="E27" s="114"/>
      <c r="F27" s="114"/>
      <c r="G27" s="155"/>
      <c r="H27" s="114"/>
    </row>
  </sheetData>
  <sheetProtection algorithmName="SHA-512" hashValue="ZIEx8sOANGxFFg6iPi5cy7/JR1tLNUxTEk09o8fkh8ZgEaDYaZg0N1xeul9MDbMKTzbP0Gp1qL6tvQcTgxCr8g==" saltValue="dJ0aq+V5Wi4VIU8FqICYjQ==" spinCount="100000" sheet="1" objects="1" scenarios="1"/>
  <mergeCells count="2">
    <mergeCell ref="C14:K22"/>
    <mergeCell ref="E24:L25"/>
  </mergeCells>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36"/>
  <sheetViews>
    <sheetView workbookViewId="0">
      <selection activeCell="I4" sqref="I4"/>
    </sheetView>
  </sheetViews>
  <sheetFormatPr defaultRowHeight="14.4" x14ac:dyDescent="0.3"/>
  <cols>
    <col min="1" max="1" width="7.6640625" style="79" customWidth="1"/>
    <col min="2" max="2" width="10.88671875" style="79" customWidth="1"/>
    <col min="3" max="3" width="8.6640625" style="169" customWidth="1"/>
    <col min="4" max="4" width="41" style="79" customWidth="1"/>
    <col min="5" max="5" width="31.33203125" style="79" customWidth="1"/>
    <col min="6" max="6" width="6" style="79" customWidth="1"/>
    <col min="7" max="7" width="9.44140625" style="79" customWidth="1"/>
    <col min="8" max="8" width="10.33203125" style="79" customWidth="1"/>
    <col min="9" max="9" width="10" style="79" customWidth="1"/>
    <col min="10" max="10" width="12.6640625" style="79" customWidth="1"/>
    <col min="11" max="11" width="22.88671875" style="79" customWidth="1"/>
    <col min="12" max="12" width="22.21875" style="79" customWidth="1"/>
  </cols>
  <sheetData>
    <row r="1" spans="1:12" ht="43.2" x14ac:dyDescent="0.3">
      <c r="A1" s="97" t="s">
        <v>0</v>
      </c>
      <c r="B1" s="97" t="s">
        <v>1105</v>
      </c>
      <c r="C1" s="184" t="s">
        <v>1</v>
      </c>
      <c r="D1" s="98" t="s">
        <v>2</v>
      </c>
      <c r="E1" s="98" t="s">
        <v>3</v>
      </c>
      <c r="F1" s="97" t="s">
        <v>4</v>
      </c>
      <c r="G1" s="99" t="s">
        <v>534</v>
      </c>
      <c r="H1" s="100" t="s">
        <v>6</v>
      </c>
      <c r="I1" s="99" t="s">
        <v>535</v>
      </c>
      <c r="J1" s="99" t="s">
        <v>8</v>
      </c>
      <c r="K1" s="99" t="s">
        <v>9</v>
      </c>
      <c r="L1" s="101" t="s">
        <v>10</v>
      </c>
    </row>
    <row r="2" spans="1:12" ht="43.2" x14ac:dyDescent="0.3">
      <c r="A2" s="102">
        <v>21</v>
      </c>
      <c r="B2" s="102">
        <v>3102630</v>
      </c>
      <c r="C2" s="105" t="s">
        <v>11</v>
      </c>
      <c r="D2" s="103" t="s">
        <v>1094</v>
      </c>
      <c r="E2" s="152"/>
      <c r="F2" s="105" t="s">
        <v>13</v>
      </c>
      <c r="G2" s="106">
        <v>2.5</v>
      </c>
      <c r="H2" s="107">
        <v>250</v>
      </c>
      <c r="I2" s="244">
        <f t="shared" ref="I2:I15" si="0">+G2</f>
        <v>2.5</v>
      </c>
      <c r="J2" s="153"/>
      <c r="K2" s="106">
        <f>(G2*J2)/I2</f>
        <v>0</v>
      </c>
      <c r="L2" s="108">
        <f t="shared" ref="L2" si="1">ROUND(K2*H2,2)</f>
        <v>0</v>
      </c>
    </row>
    <row r="3" spans="1:12" ht="43.2" x14ac:dyDescent="0.3">
      <c r="A3" s="102">
        <v>21</v>
      </c>
      <c r="B3" s="102">
        <v>3102631</v>
      </c>
      <c r="C3" s="105" t="s">
        <v>14</v>
      </c>
      <c r="D3" s="104" t="s">
        <v>1095</v>
      </c>
      <c r="E3" s="152"/>
      <c r="F3" s="105" t="s">
        <v>13</v>
      </c>
      <c r="G3" s="106">
        <v>2.5</v>
      </c>
      <c r="H3" s="107">
        <v>120</v>
      </c>
      <c r="I3" s="244">
        <f t="shared" si="0"/>
        <v>2.5</v>
      </c>
      <c r="J3" s="153"/>
      <c r="K3" s="106">
        <f t="shared" ref="K3:K19" si="2">(G3*J3)/I3</f>
        <v>0</v>
      </c>
      <c r="L3" s="108">
        <f t="shared" ref="L3:L19" si="3">ROUND(K3*H3,2)</f>
        <v>0</v>
      </c>
    </row>
    <row r="4" spans="1:12" ht="43.2" x14ac:dyDescent="0.3">
      <c r="A4" s="102">
        <v>21</v>
      </c>
      <c r="B4" s="102">
        <v>3102632</v>
      </c>
      <c r="C4" s="105" t="s">
        <v>16</v>
      </c>
      <c r="D4" s="104" t="s">
        <v>1096</v>
      </c>
      <c r="E4" s="152"/>
      <c r="F4" s="105" t="s">
        <v>13</v>
      </c>
      <c r="G4" s="106">
        <v>2.5</v>
      </c>
      <c r="H4" s="107">
        <v>50</v>
      </c>
      <c r="I4" s="244">
        <f t="shared" si="0"/>
        <v>2.5</v>
      </c>
      <c r="J4" s="153"/>
      <c r="K4" s="106">
        <f t="shared" si="2"/>
        <v>0</v>
      </c>
      <c r="L4" s="108">
        <f t="shared" si="3"/>
        <v>0</v>
      </c>
    </row>
    <row r="5" spans="1:12" ht="43.2" x14ac:dyDescent="0.3">
      <c r="A5" s="102">
        <v>21</v>
      </c>
      <c r="B5" s="102">
        <v>3102633</v>
      </c>
      <c r="C5" s="105" t="s">
        <v>18</v>
      </c>
      <c r="D5" s="104" t="s">
        <v>1097</v>
      </c>
      <c r="E5" s="152"/>
      <c r="F5" s="105" t="s">
        <v>145</v>
      </c>
      <c r="G5" s="106">
        <v>0.15</v>
      </c>
      <c r="H5" s="107">
        <v>400</v>
      </c>
      <c r="I5" s="244">
        <f t="shared" si="0"/>
        <v>0.15</v>
      </c>
      <c r="J5" s="153"/>
      <c r="K5" s="106">
        <f t="shared" si="2"/>
        <v>0</v>
      </c>
      <c r="L5" s="108">
        <f t="shared" si="3"/>
        <v>0</v>
      </c>
    </row>
    <row r="6" spans="1:12" ht="43.2" x14ac:dyDescent="0.3">
      <c r="A6" s="102">
        <v>21</v>
      </c>
      <c r="B6" s="102">
        <v>3102634</v>
      </c>
      <c r="C6" s="105" t="s">
        <v>20</v>
      </c>
      <c r="D6" s="104" t="s">
        <v>1098</v>
      </c>
      <c r="E6" s="152"/>
      <c r="F6" s="105" t="s">
        <v>13</v>
      </c>
      <c r="G6" s="106">
        <v>1</v>
      </c>
      <c r="H6" s="107">
        <v>500</v>
      </c>
      <c r="I6" s="244">
        <f t="shared" si="0"/>
        <v>1</v>
      </c>
      <c r="J6" s="153"/>
      <c r="K6" s="106">
        <f t="shared" si="2"/>
        <v>0</v>
      </c>
      <c r="L6" s="108">
        <f t="shared" si="3"/>
        <v>0</v>
      </c>
    </row>
    <row r="7" spans="1:12" ht="43.2" x14ac:dyDescent="0.3">
      <c r="A7" s="102">
        <v>21</v>
      </c>
      <c r="B7" s="102">
        <v>3102635</v>
      </c>
      <c r="C7" s="105" t="s">
        <v>22</v>
      </c>
      <c r="D7" s="104" t="s">
        <v>1099</v>
      </c>
      <c r="E7" s="152"/>
      <c r="F7" s="105" t="s">
        <v>145</v>
      </c>
      <c r="G7" s="106">
        <v>0.2</v>
      </c>
      <c r="H7" s="107">
        <v>600</v>
      </c>
      <c r="I7" s="244">
        <v>0.2</v>
      </c>
      <c r="J7" s="153"/>
      <c r="K7" s="106">
        <f t="shared" si="2"/>
        <v>0</v>
      </c>
      <c r="L7" s="108">
        <f t="shared" si="3"/>
        <v>0</v>
      </c>
    </row>
    <row r="8" spans="1:12" ht="43.2" x14ac:dyDescent="0.3">
      <c r="A8" s="102">
        <v>21</v>
      </c>
      <c r="B8" s="102">
        <v>3102636</v>
      </c>
      <c r="C8" s="105" t="s">
        <v>24</v>
      </c>
      <c r="D8" s="104" t="s">
        <v>1100</v>
      </c>
      <c r="E8" s="152"/>
      <c r="F8" s="105" t="s">
        <v>13</v>
      </c>
      <c r="G8" s="106">
        <v>2.5</v>
      </c>
      <c r="H8" s="107">
        <v>15</v>
      </c>
      <c r="I8" s="244">
        <f t="shared" si="0"/>
        <v>2.5</v>
      </c>
      <c r="J8" s="153"/>
      <c r="K8" s="106">
        <f t="shared" si="2"/>
        <v>0</v>
      </c>
      <c r="L8" s="108">
        <f t="shared" si="3"/>
        <v>0</v>
      </c>
    </row>
    <row r="9" spans="1:12" ht="43.2" x14ac:dyDescent="0.3">
      <c r="A9" s="102">
        <v>21</v>
      </c>
      <c r="B9" s="102">
        <v>3102637</v>
      </c>
      <c r="C9" s="105" t="s">
        <v>26</v>
      </c>
      <c r="D9" s="104" t="s">
        <v>1240</v>
      </c>
      <c r="E9" s="152"/>
      <c r="F9" s="105" t="s">
        <v>145</v>
      </c>
      <c r="G9" s="106">
        <v>0.18</v>
      </c>
      <c r="H9" s="107">
        <v>2800</v>
      </c>
      <c r="I9" s="244">
        <f t="shared" si="0"/>
        <v>0.18</v>
      </c>
      <c r="J9" s="153"/>
      <c r="K9" s="106">
        <f t="shared" si="2"/>
        <v>0</v>
      </c>
      <c r="L9" s="108">
        <f t="shared" si="3"/>
        <v>0</v>
      </c>
    </row>
    <row r="10" spans="1:12" ht="28.8" x14ac:dyDescent="0.3">
      <c r="A10" s="102">
        <v>21</v>
      </c>
      <c r="B10" s="102">
        <v>3102638</v>
      </c>
      <c r="C10" s="105" t="s">
        <v>28</v>
      </c>
      <c r="D10" s="104" t="s">
        <v>1241</v>
      </c>
      <c r="E10" s="152"/>
      <c r="F10" s="105" t="s">
        <v>145</v>
      </c>
      <c r="G10" s="106">
        <v>0.18</v>
      </c>
      <c r="H10" s="107">
        <v>3200</v>
      </c>
      <c r="I10" s="244">
        <f t="shared" si="0"/>
        <v>0.18</v>
      </c>
      <c r="J10" s="153"/>
      <c r="K10" s="106">
        <f t="shared" si="2"/>
        <v>0</v>
      </c>
      <c r="L10" s="108">
        <f t="shared" si="3"/>
        <v>0</v>
      </c>
    </row>
    <row r="11" spans="1:12" ht="43.2" x14ac:dyDescent="0.3">
      <c r="A11" s="102">
        <v>21</v>
      </c>
      <c r="B11" s="102">
        <v>3102639</v>
      </c>
      <c r="C11" s="105" t="s">
        <v>30</v>
      </c>
      <c r="D11" s="104" t="s">
        <v>1242</v>
      </c>
      <c r="E11" s="152"/>
      <c r="F11" s="105" t="s">
        <v>218</v>
      </c>
      <c r="G11" s="106">
        <v>1</v>
      </c>
      <c r="H11" s="107">
        <v>1200</v>
      </c>
      <c r="I11" s="244">
        <v>1</v>
      </c>
      <c r="J11" s="153"/>
      <c r="K11" s="106">
        <f t="shared" si="2"/>
        <v>0</v>
      </c>
      <c r="L11" s="108">
        <f t="shared" si="3"/>
        <v>0</v>
      </c>
    </row>
    <row r="12" spans="1:12" ht="57.6" x14ac:dyDescent="0.3">
      <c r="A12" s="102">
        <v>21</v>
      </c>
      <c r="B12" s="102">
        <v>3102640</v>
      </c>
      <c r="C12" s="105" t="s">
        <v>32</v>
      </c>
      <c r="D12" s="104" t="s">
        <v>1243</v>
      </c>
      <c r="E12" s="152"/>
      <c r="F12" s="105" t="s">
        <v>218</v>
      </c>
      <c r="G12" s="106">
        <v>1</v>
      </c>
      <c r="H12" s="107">
        <v>720</v>
      </c>
      <c r="I12" s="244">
        <v>1</v>
      </c>
      <c r="J12" s="153"/>
      <c r="K12" s="106">
        <f t="shared" si="2"/>
        <v>0</v>
      </c>
      <c r="L12" s="108">
        <f t="shared" si="3"/>
        <v>0</v>
      </c>
    </row>
    <row r="13" spans="1:12" ht="28.8" x14ac:dyDescent="0.3">
      <c r="A13" s="102">
        <v>21</v>
      </c>
      <c r="B13" s="102">
        <v>3102641</v>
      </c>
      <c r="C13" s="105" t="s">
        <v>34</v>
      </c>
      <c r="D13" s="104" t="s">
        <v>1244</v>
      </c>
      <c r="E13" s="152"/>
      <c r="F13" s="105" t="s">
        <v>218</v>
      </c>
      <c r="G13" s="106">
        <v>1</v>
      </c>
      <c r="H13" s="213">
        <v>500</v>
      </c>
      <c r="I13" s="244">
        <v>1</v>
      </c>
      <c r="J13" s="183"/>
      <c r="K13" s="106">
        <f t="shared" si="2"/>
        <v>0</v>
      </c>
      <c r="L13" s="108">
        <f t="shared" si="3"/>
        <v>0</v>
      </c>
    </row>
    <row r="14" spans="1:12" ht="43.2" x14ac:dyDescent="0.3">
      <c r="A14" s="102">
        <v>21</v>
      </c>
      <c r="B14" s="102">
        <v>310642</v>
      </c>
      <c r="C14" s="105" t="s">
        <v>36</v>
      </c>
      <c r="D14" s="104" t="s">
        <v>1245</v>
      </c>
      <c r="E14" s="152"/>
      <c r="F14" s="105" t="s">
        <v>218</v>
      </c>
      <c r="G14" s="106">
        <v>1</v>
      </c>
      <c r="H14" s="213">
        <v>250</v>
      </c>
      <c r="I14" s="244">
        <f t="shared" si="0"/>
        <v>1</v>
      </c>
      <c r="J14" s="183"/>
      <c r="K14" s="106">
        <f t="shared" si="2"/>
        <v>0</v>
      </c>
      <c r="L14" s="108">
        <f t="shared" si="3"/>
        <v>0</v>
      </c>
    </row>
    <row r="15" spans="1:12" ht="43.2" x14ac:dyDescent="0.3">
      <c r="A15" s="102">
        <v>21</v>
      </c>
      <c r="B15" s="102">
        <v>3102643</v>
      </c>
      <c r="C15" s="105" t="s">
        <v>135</v>
      </c>
      <c r="D15" s="103" t="s">
        <v>1246</v>
      </c>
      <c r="E15" s="152"/>
      <c r="F15" s="105" t="s">
        <v>218</v>
      </c>
      <c r="G15" s="106">
        <v>1</v>
      </c>
      <c r="H15" s="213">
        <v>180</v>
      </c>
      <c r="I15" s="244">
        <f t="shared" si="0"/>
        <v>1</v>
      </c>
      <c r="J15" s="183"/>
      <c r="K15" s="106">
        <f t="shared" si="2"/>
        <v>0</v>
      </c>
      <c r="L15" s="108">
        <f t="shared" si="3"/>
        <v>0</v>
      </c>
    </row>
    <row r="16" spans="1:12" ht="28.8" x14ac:dyDescent="0.3">
      <c r="A16" s="102">
        <v>21</v>
      </c>
      <c r="B16" s="102">
        <v>3102644</v>
      </c>
      <c r="C16" s="105" t="s">
        <v>137</v>
      </c>
      <c r="D16" s="104" t="s">
        <v>1101</v>
      </c>
      <c r="E16" s="152"/>
      <c r="F16" s="105" t="s">
        <v>145</v>
      </c>
      <c r="G16" s="106">
        <v>1</v>
      </c>
      <c r="H16" s="213">
        <v>720</v>
      </c>
      <c r="I16" s="244">
        <v>1</v>
      </c>
      <c r="J16" s="183"/>
      <c r="K16" s="106">
        <f t="shared" si="2"/>
        <v>0</v>
      </c>
      <c r="L16" s="108">
        <f t="shared" si="3"/>
        <v>0</v>
      </c>
    </row>
    <row r="17" spans="1:12" ht="28.8" x14ac:dyDescent="0.3">
      <c r="A17" s="102">
        <v>21</v>
      </c>
      <c r="B17" s="102">
        <v>3102645</v>
      </c>
      <c r="C17" s="105" t="s">
        <v>139</v>
      </c>
      <c r="D17" s="104" t="s">
        <v>1102</v>
      </c>
      <c r="E17" s="152"/>
      <c r="F17" s="105" t="s">
        <v>145</v>
      </c>
      <c r="G17" s="106">
        <v>1</v>
      </c>
      <c r="H17" s="213">
        <v>1200</v>
      </c>
      <c r="I17" s="244">
        <v>1</v>
      </c>
      <c r="J17" s="183"/>
      <c r="K17" s="106">
        <f t="shared" si="2"/>
        <v>0</v>
      </c>
      <c r="L17" s="108">
        <f t="shared" si="3"/>
        <v>0</v>
      </c>
    </row>
    <row r="18" spans="1:12" ht="28.8" x14ac:dyDescent="0.3">
      <c r="A18" s="102">
        <v>21</v>
      </c>
      <c r="B18" s="102">
        <v>3102646</v>
      </c>
      <c r="C18" s="105" t="s">
        <v>38</v>
      </c>
      <c r="D18" s="104" t="s">
        <v>1103</v>
      </c>
      <c r="E18" s="152"/>
      <c r="F18" s="105" t="s">
        <v>13</v>
      </c>
      <c r="G18" s="106">
        <v>1</v>
      </c>
      <c r="H18" s="213">
        <v>220</v>
      </c>
      <c r="I18" s="244">
        <v>1</v>
      </c>
      <c r="J18" s="183"/>
      <c r="K18" s="106">
        <f t="shared" si="2"/>
        <v>0</v>
      </c>
      <c r="L18" s="108">
        <f t="shared" si="3"/>
        <v>0</v>
      </c>
    </row>
    <row r="19" spans="1:12" ht="28.8" x14ac:dyDescent="0.3">
      <c r="A19" s="102">
        <v>21</v>
      </c>
      <c r="B19" s="102">
        <v>3102647</v>
      </c>
      <c r="C19" s="105" t="s">
        <v>40</v>
      </c>
      <c r="D19" s="104" t="s">
        <v>1104</v>
      </c>
      <c r="E19" s="152"/>
      <c r="F19" s="105" t="s">
        <v>13</v>
      </c>
      <c r="G19" s="106">
        <v>1</v>
      </c>
      <c r="H19" s="213">
        <v>250</v>
      </c>
      <c r="I19" s="244">
        <v>1</v>
      </c>
      <c r="J19" s="183"/>
      <c r="K19" s="106">
        <f t="shared" si="2"/>
        <v>0</v>
      </c>
      <c r="L19" s="108">
        <f t="shared" si="3"/>
        <v>0</v>
      </c>
    </row>
    <row r="20" spans="1:12" x14ac:dyDescent="0.3">
      <c r="A20" s="134"/>
      <c r="B20" s="134"/>
      <c r="C20" s="134"/>
      <c r="D20" s="136" t="s">
        <v>730</v>
      </c>
      <c r="E20" s="136"/>
      <c r="F20" s="134"/>
      <c r="G20" s="138"/>
      <c r="H20" s="137"/>
      <c r="I20" s="138"/>
      <c r="J20" s="135"/>
      <c r="K20" s="135"/>
      <c r="L20" s="138">
        <f>SUM(L2:L19)</f>
        <v>0</v>
      </c>
    </row>
    <row r="23" spans="1:12" x14ac:dyDescent="0.3">
      <c r="D23" s="263" t="s">
        <v>1261</v>
      </c>
      <c r="E23" s="263"/>
      <c r="F23" s="263"/>
      <c r="G23" s="263"/>
      <c r="H23" s="263"/>
      <c r="I23" s="263"/>
      <c r="J23" s="263"/>
      <c r="K23" s="263"/>
      <c r="L23" s="263"/>
    </row>
    <row r="24" spans="1:12" x14ac:dyDescent="0.3">
      <c r="D24" s="263"/>
      <c r="E24" s="263"/>
      <c r="F24" s="263"/>
      <c r="G24" s="263"/>
      <c r="H24" s="263"/>
      <c r="I24" s="263"/>
      <c r="J24" s="263"/>
      <c r="K24" s="263"/>
      <c r="L24" s="263"/>
    </row>
    <row r="25" spans="1:12" x14ac:dyDescent="0.3">
      <c r="D25" s="263"/>
      <c r="E25" s="263"/>
      <c r="F25" s="263"/>
      <c r="G25" s="263"/>
      <c r="H25" s="263"/>
      <c r="I25" s="263"/>
      <c r="J25" s="263"/>
      <c r="K25" s="263"/>
      <c r="L25" s="263"/>
    </row>
    <row r="26" spans="1:12" x14ac:dyDescent="0.3">
      <c r="D26" s="263"/>
      <c r="E26" s="263"/>
      <c r="F26" s="263"/>
      <c r="G26" s="263"/>
      <c r="H26" s="263"/>
      <c r="I26" s="263"/>
      <c r="J26" s="263"/>
      <c r="K26" s="263"/>
      <c r="L26" s="263"/>
    </row>
    <row r="27" spans="1:12" x14ac:dyDescent="0.3">
      <c r="D27" s="263"/>
      <c r="E27" s="263"/>
      <c r="F27" s="263"/>
      <c r="G27" s="263"/>
      <c r="H27" s="263"/>
      <c r="I27" s="263"/>
      <c r="J27" s="263"/>
      <c r="K27" s="263"/>
      <c r="L27" s="263"/>
    </row>
    <row r="28" spans="1:12" x14ac:dyDescent="0.3">
      <c r="D28" s="263"/>
      <c r="E28" s="263"/>
      <c r="F28" s="263"/>
      <c r="G28" s="263"/>
      <c r="H28" s="263"/>
      <c r="I28" s="263"/>
      <c r="J28" s="263"/>
      <c r="K28" s="263"/>
      <c r="L28" s="263"/>
    </row>
    <row r="29" spans="1:12" x14ac:dyDescent="0.3">
      <c r="D29" s="263"/>
      <c r="E29" s="263"/>
      <c r="F29" s="263"/>
      <c r="G29" s="263"/>
      <c r="H29" s="263"/>
      <c r="I29" s="263"/>
      <c r="J29" s="263"/>
      <c r="K29" s="263"/>
      <c r="L29" s="263"/>
    </row>
    <row r="30" spans="1:12" x14ac:dyDescent="0.3">
      <c r="D30" s="263"/>
      <c r="E30" s="263"/>
      <c r="F30" s="263"/>
      <c r="G30" s="263"/>
      <c r="H30" s="263"/>
      <c r="I30" s="263"/>
      <c r="J30" s="263"/>
      <c r="K30" s="263"/>
      <c r="L30" s="263"/>
    </row>
    <row r="31" spans="1:12" x14ac:dyDescent="0.3">
      <c r="D31" s="263"/>
      <c r="E31" s="263"/>
      <c r="F31" s="263"/>
      <c r="G31" s="263"/>
      <c r="H31" s="263"/>
      <c r="I31" s="263"/>
      <c r="J31" s="263"/>
      <c r="K31" s="263"/>
      <c r="L31" s="263"/>
    </row>
    <row r="34" spans="1:12" s="8" customFormat="1" x14ac:dyDescent="0.3">
      <c r="A34" s="24"/>
      <c r="B34" s="24"/>
      <c r="C34" s="102"/>
      <c r="D34" s="113" t="s">
        <v>120</v>
      </c>
      <c r="E34" s="28">
        <f ca="1">TODAY()</f>
        <v>46015</v>
      </c>
      <c r="F34" s="29"/>
      <c r="G34" s="173"/>
      <c r="H34" s="29"/>
      <c r="I34" s="30"/>
      <c r="J34" s="30"/>
      <c r="K34" s="30"/>
      <c r="L34" s="25"/>
    </row>
    <row r="35" spans="1:12" s="8" customFormat="1" x14ac:dyDescent="0.3">
      <c r="A35" s="24"/>
      <c r="B35" s="24"/>
      <c r="C35" s="102"/>
      <c r="D35" s="113" t="s">
        <v>121</v>
      </c>
      <c r="E35" s="270"/>
      <c r="F35" s="270"/>
      <c r="G35" s="275"/>
      <c r="H35" s="270"/>
      <c r="I35" s="275"/>
      <c r="J35" s="270"/>
      <c r="K35" s="270"/>
      <c r="L35" s="270"/>
    </row>
    <row r="36" spans="1:12" s="8" customFormat="1" x14ac:dyDescent="0.3">
      <c r="A36" s="24"/>
      <c r="B36" s="24"/>
      <c r="C36" s="102"/>
      <c r="D36" s="113"/>
      <c r="E36" s="270"/>
      <c r="F36" s="270"/>
      <c r="G36" s="275"/>
      <c r="H36" s="270"/>
      <c r="I36" s="275"/>
      <c r="J36" s="270"/>
      <c r="K36" s="270"/>
      <c r="L36" s="270"/>
    </row>
  </sheetData>
  <sheetProtection algorithmName="SHA-512" hashValue="mv7uG+E0bEcOOv8TPdhlF0EjlRM0Q4J7Z/1+1vRkRHJ4JF0eV/cYJySzm8jVNx0L1SgDRPgEAeOBuIkuDnEl4A==" saltValue="OBb4SJ8GyFAftHsfQFeqgw==" spinCount="100000" sheet="1" objects="1" scenarios="1"/>
  <mergeCells count="2">
    <mergeCell ref="D23:L31"/>
    <mergeCell ref="E35:L36"/>
  </mergeCells>
  <phoneticPr fontId="7" type="noConversion"/>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27"/>
  <sheetViews>
    <sheetView tabSelected="1" workbookViewId="0">
      <selection activeCell="I3" sqref="I3"/>
    </sheetView>
  </sheetViews>
  <sheetFormatPr defaultRowHeight="14.4" x14ac:dyDescent="0.3"/>
  <cols>
    <col min="1" max="1" width="7.6640625" style="79" customWidth="1"/>
    <col min="2" max="2" width="9.109375" style="79" customWidth="1"/>
    <col min="3" max="3" width="8.6640625" style="191" customWidth="1"/>
    <col min="4" max="4" width="38.88671875" style="79" customWidth="1"/>
    <col min="5" max="5" width="25.88671875" style="79" customWidth="1"/>
    <col min="6" max="6" width="6.33203125" style="79" customWidth="1"/>
    <col min="7" max="8" width="8.88671875" style="79"/>
    <col min="9" max="9" width="10.44140625" style="79" customWidth="1"/>
    <col min="10" max="10" width="11.33203125" style="79" customWidth="1"/>
    <col min="11" max="11" width="26.6640625" style="79" customWidth="1"/>
    <col min="12" max="12" width="21.77734375" style="79" customWidth="1"/>
  </cols>
  <sheetData>
    <row r="1" spans="1:13" ht="43.2" x14ac:dyDescent="0.3">
      <c r="A1" s="97" t="s">
        <v>0</v>
      </c>
      <c r="B1" s="97" t="s">
        <v>1105</v>
      </c>
      <c r="C1" s="97" t="s">
        <v>1</v>
      </c>
      <c r="D1" s="98" t="s">
        <v>2</v>
      </c>
      <c r="E1" s="189" t="s">
        <v>3</v>
      </c>
      <c r="F1" s="235" t="s">
        <v>4</v>
      </c>
      <c r="G1" s="190" t="s">
        <v>534</v>
      </c>
      <c r="H1" s="236" t="s">
        <v>6</v>
      </c>
      <c r="I1" s="190" t="s">
        <v>535</v>
      </c>
      <c r="J1" s="190" t="s">
        <v>8</v>
      </c>
      <c r="K1" s="99" t="s">
        <v>9</v>
      </c>
      <c r="L1" s="101" t="s">
        <v>10</v>
      </c>
    </row>
    <row r="2" spans="1:13" ht="28.8" x14ac:dyDescent="0.3">
      <c r="A2" s="102">
        <v>22</v>
      </c>
      <c r="B2" s="102">
        <v>3102257</v>
      </c>
      <c r="C2" s="154" t="s">
        <v>11</v>
      </c>
      <c r="D2" s="104" t="s">
        <v>721</v>
      </c>
      <c r="E2" s="152"/>
      <c r="F2" s="105" t="s">
        <v>13</v>
      </c>
      <c r="G2" s="106">
        <v>1</v>
      </c>
      <c r="H2" s="213">
        <v>100</v>
      </c>
      <c r="I2" s="244">
        <v>1</v>
      </c>
      <c r="J2" s="183"/>
      <c r="K2" s="106">
        <f>(G2*J2)/I2</f>
        <v>0</v>
      </c>
      <c r="L2" s="108">
        <f>ROUND(K2*H2,2)</f>
        <v>0</v>
      </c>
    </row>
    <row r="3" spans="1:13" ht="28.8" x14ac:dyDescent="0.3">
      <c r="A3" s="102">
        <v>22</v>
      </c>
      <c r="B3" s="102">
        <v>3102258</v>
      </c>
      <c r="C3" s="154" t="s">
        <v>14</v>
      </c>
      <c r="D3" s="104" t="s">
        <v>722</v>
      </c>
      <c r="E3" s="152"/>
      <c r="F3" s="105" t="s">
        <v>13</v>
      </c>
      <c r="G3" s="106">
        <v>1</v>
      </c>
      <c r="H3" s="213">
        <v>80</v>
      </c>
      <c r="I3" s="244">
        <v>1</v>
      </c>
      <c r="J3" s="183"/>
      <c r="K3" s="106">
        <f t="shared" ref="K3:K10" si="0">(G3*J3)/I3</f>
        <v>0</v>
      </c>
      <c r="L3" s="108">
        <f t="shared" ref="L3:L10" si="1">ROUND(K3*H3,2)</f>
        <v>0</v>
      </c>
    </row>
    <row r="4" spans="1:13" ht="43.2" x14ac:dyDescent="0.3">
      <c r="A4" s="102">
        <v>22</v>
      </c>
      <c r="B4" s="102">
        <v>3102259</v>
      </c>
      <c r="C4" s="154" t="s">
        <v>16</v>
      </c>
      <c r="D4" s="104" t="s">
        <v>723</v>
      </c>
      <c r="E4" s="152"/>
      <c r="F4" s="105" t="s">
        <v>13</v>
      </c>
      <c r="G4" s="106">
        <v>1</v>
      </c>
      <c r="H4" s="213">
        <v>120</v>
      </c>
      <c r="I4" s="244">
        <v>1</v>
      </c>
      <c r="J4" s="183"/>
      <c r="K4" s="106">
        <f t="shared" si="0"/>
        <v>0</v>
      </c>
      <c r="L4" s="108">
        <f t="shared" si="1"/>
        <v>0</v>
      </c>
    </row>
    <row r="5" spans="1:13" ht="28.8" x14ac:dyDescent="0.3">
      <c r="A5" s="102">
        <v>22</v>
      </c>
      <c r="B5" s="102">
        <v>3102260</v>
      </c>
      <c r="C5" s="154" t="s">
        <v>18</v>
      </c>
      <c r="D5" s="104" t="s">
        <v>724</v>
      </c>
      <c r="E5" s="152"/>
      <c r="F5" s="105" t="s">
        <v>13</v>
      </c>
      <c r="G5" s="106">
        <v>1</v>
      </c>
      <c r="H5" s="213">
        <v>220</v>
      </c>
      <c r="I5" s="244">
        <v>1</v>
      </c>
      <c r="J5" s="183"/>
      <c r="K5" s="106">
        <f t="shared" si="0"/>
        <v>0</v>
      </c>
      <c r="L5" s="108">
        <f t="shared" si="1"/>
        <v>0</v>
      </c>
    </row>
    <row r="6" spans="1:13" ht="28.8" x14ac:dyDescent="0.3">
      <c r="A6" s="102">
        <v>22</v>
      </c>
      <c r="B6" s="102">
        <v>3102261</v>
      </c>
      <c r="C6" s="154" t="s">
        <v>20</v>
      </c>
      <c r="D6" s="104" t="s">
        <v>725</v>
      </c>
      <c r="E6" s="152"/>
      <c r="F6" s="105" t="s">
        <v>13</v>
      </c>
      <c r="G6" s="106">
        <v>1</v>
      </c>
      <c r="H6" s="213">
        <v>150</v>
      </c>
      <c r="I6" s="244">
        <v>1</v>
      </c>
      <c r="J6" s="183"/>
      <c r="K6" s="106">
        <f t="shared" si="0"/>
        <v>0</v>
      </c>
      <c r="L6" s="108">
        <f t="shared" si="1"/>
        <v>0</v>
      </c>
    </row>
    <row r="7" spans="1:13" ht="28.8" x14ac:dyDescent="0.3">
      <c r="A7" s="102">
        <v>22</v>
      </c>
      <c r="B7" s="102">
        <v>3102262</v>
      </c>
      <c r="C7" s="154" t="s">
        <v>22</v>
      </c>
      <c r="D7" s="104" t="s">
        <v>726</v>
      </c>
      <c r="E7" s="152"/>
      <c r="F7" s="105" t="s">
        <v>13</v>
      </c>
      <c r="G7" s="106">
        <v>1</v>
      </c>
      <c r="H7" s="213">
        <v>200</v>
      </c>
      <c r="I7" s="244">
        <v>1</v>
      </c>
      <c r="J7" s="183"/>
      <c r="K7" s="106">
        <f t="shared" si="0"/>
        <v>0</v>
      </c>
      <c r="L7" s="108">
        <f t="shared" si="1"/>
        <v>0</v>
      </c>
    </row>
    <row r="8" spans="1:13" ht="28.8" x14ac:dyDescent="0.3">
      <c r="A8" s="102">
        <v>22</v>
      </c>
      <c r="B8" s="102">
        <v>3102263</v>
      </c>
      <c r="C8" s="154" t="s">
        <v>24</v>
      </c>
      <c r="D8" s="104" t="s">
        <v>727</v>
      </c>
      <c r="E8" s="152"/>
      <c r="F8" s="105" t="s">
        <v>13</v>
      </c>
      <c r="G8" s="106">
        <v>1</v>
      </c>
      <c r="H8" s="213">
        <v>120</v>
      </c>
      <c r="I8" s="244">
        <v>1</v>
      </c>
      <c r="J8" s="183"/>
      <c r="K8" s="106">
        <f t="shared" si="0"/>
        <v>0</v>
      </c>
      <c r="L8" s="108">
        <f t="shared" si="1"/>
        <v>0</v>
      </c>
    </row>
    <row r="9" spans="1:13" ht="28.8" x14ac:dyDescent="0.3">
      <c r="A9" s="102">
        <v>22</v>
      </c>
      <c r="B9" s="102">
        <v>3102264</v>
      </c>
      <c r="C9" s="154" t="s">
        <v>26</v>
      </c>
      <c r="D9" s="104" t="s">
        <v>728</v>
      </c>
      <c r="E9" s="152"/>
      <c r="F9" s="105" t="s">
        <v>13</v>
      </c>
      <c r="G9" s="106">
        <v>1</v>
      </c>
      <c r="H9" s="213">
        <v>90</v>
      </c>
      <c r="I9" s="244">
        <v>1</v>
      </c>
      <c r="J9" s="183"/>
      <c r="K9" s="106">
        <f t="shared" si="0"/>
        <v>0</v>
      </c>
      <c r="L9" s="108">
        <f t="shared" si="1"/>
        <v>0</v>
      </c>
    </row>
    <row r="10" spans="1:13" ht="28.8" x14ac:dyDescent="0.3">
      <c r="A10" s="102">
        <v>22</v>
      </c>
      <c r="B10" s="102">
        <v>3102265</v>
      </c>
      <c r="C10" s="154" t="s">
        <v>28</v>
      </c>
      <c r="D10" s="104" t="s">
        <v>729</v>
      </c>
      <c r="E10" s="152"/>
      <c r="F10" s="105" t="s">
        <v>13</v>
      </c>
      <c r="G10" s="106">
        <v>1</v>
      </c>
      <c r="H10" s="213">
        <v>60</v>
      </c>
      <c r="I10" s="244">
        <v>1</v>
      </c>
      <c r="J10" s="183"/>
      <c r="K10" s="106">
        <f t="shared" si="0"/>
        <v>0</v>
      </c>
      <c r="L10" s="108">
        <f t="shared" si="1"/>
        <v>0</v>
      </c>
    </row>
    <row r="11" spans="1:13" x14ac:dyDescent="0.3">
      <c r="A11" s="134"/>
      <c r="B11" s="134"/>
      <c r="C11" s="134"/>
      <c r="D11" s="136" t="s">
        <v>730</v>
      </c>
      <c r="E11" s="136"/>
      <c r="F11" s="134"/>
      <c r="G11" s="138"/>
      <c r="H11" s="137"/>
      <c r="I11" s="138"/>
      <c r="J11" s="135"/>
      <c r="K11" s="135"/>
      <c r="L11" s="138">
        <f>SUM(L2:L10)</f>
        <v>0</v>
      </c>
    </row>
    <row r="14" spans="1:13" x14ac:dyDescent="0.3">
      <c r="D14" s="263" t="s">
        <v>1260</v>
      </c>
      <c r="E14" s="263"/>
      <c r="F14" s="263"/>
      <c r="G14" s="263"/>
      <c r="H14" s="263"/>
      <c r="I14" s="263"/>
      <c r="J14" s="263"/>
      <c r="K14" s="263"/>
      <c r="L14" s="263"/>
      <c r="M14" s="7"/>
    </row>
    <row r="15" spans="1:13" x14ac:dyDescent="0.3">
      <c r="D15" s="263"/>
      <c r="E15" s="263"/>
      <c r="F15" s="263"/>
      <c r="G15" s="263"/>
      <c r="H15" s="263"/>
      <c r="I15" s="263"/>
      <c r="J15" s="263"/>
      <c r="K15" s="263"/>
      <c r="L15" s="263"/>
      <c r="M15" s="7"/>
    </row>
    <row r="16" spans="1:13" x14ac:dyDescent="0.3">
      <c r="D16" s="263"/>
      <c r="E16" s="263"/>
      <c r="F16" s="263"/>
      <c r="G16" s="263"/>
      <c r="H16" s="263"/>
      <c r="I16" s="263"/>
      <c r="J16" s="263"/>
      <c r="K16" s="263"/>
      <c r="L16" s="263"/>
      <c r="M16" s="7"/>
    </row>
    <row r="17" spans="1:13" x14ac:dyDescent="0.3">
      <c r="D17" s="263"/>
      <c r="E17" s="263"/>
      <c r="F17" s="263"/>
      <c r="G17" s="263"/>
      <c r="H17" s="263"/>
      <c r="I17" s="263"/>
      <c r="J17" s="263"/>
      <c r="K17" s="263"/>
      <c r="L17" s="263"/>
      <c r="M17" s="7"/>
    </row>
    <row r="18" spans="1:13" x14ac:dyDescent="0.3">
      <c r="D18" s="263"/>
      <c r="E18" s="263"/>
      <c r="F18" s="263"/>
      <c r="G18" s="263"/>
      <c r="H18" s="263"/>
      <c r="I18" s="263"/>
      <c r="J18" s="263"/>
      <c r="K18" s="263"/>
      <c r="L18" s="263"/>
      <c r="M18" s="7"/>
    </row>
    <row r="19" spans="1:13" x14ac:dyDescent="0.3">
      <c r="D19" s="263"/>
      <c r="E19" s="263"/>
      <c r="F19" s="263"/>
      <c r="G19" s="263"/>
      <c r="H19" s="263"/>
      <c r="I19" s="263"/>
      <c r="J19" s="263"/>
      <c r="K19" s="263"/>
      <c r="L19" s="263"/>
      <c r="M19" s="7"/>
    </row>
    <row r="20" spans="1:13" x14ac:dyDescent="0.3">
      <c r="D20" s="263"/>
      <c r="E20" s="263"/>
      <c r="F20" s="263"/>
      <c r="G20" s="263"/>
      <c r="H20" s="263"/>
      <c r="I20" s="263"/>
      <c r="J20" s="263"/>
      <c r="K20" s="263"/>
      <c r="L20" s="263"/>
      <c r="M20" s="7"/>
    </row>
    <row r="21" spans="1:13" x14ac:dyDescent="0.3">
      <c r="D21" s="263"/>
      <c r="E21" s="263"/>
      <c r="F21" s="263"/>
      <c r="G21" s="263"/>
      <c r="H21" s="263"/>
      <c r="I21" s="263"/>
      <c r="J21" s="263"/>
      <c r="K21" s="263"/>
      <c r="L21" s="263"/>
      <c r="M21" s="7"/>
    </row>
    <row r="22" spans="1:13" x14ac:dyDescent="0.3">
      <c r="D22" s="263"/>
      <c r="E22" s="263"/>
      <c r="F22" s="263"/>
      <c r="G22" s="263"/>
      <c r="H22" s="263"/>
      <c r="I22" s="263"/>
      <c r="J22" s="263"/>
      <c r="K22" s="263"/>
      <c r="L22" s="263"/>
      <c r="M22" s="7"/>
    </row>
    <row r="23" spans="1:13" x14ac:dyDescent="0.3">
      <c r="D23" s="263"/>
      <c r="E23" s="263"/>
      <c r="F23" s="263"/>
      <c r="G23" s="263"/>
      <c r="H23" s="263"/>
      <c r="I23" s="263"/>
      <c r="J23" s="263"/>
      <c r="K23" s="263"/>
      <c r="L23" s="263"/>
      <c r="M23" s="7"/>
    </row>
    <row r="25" spans="1:13" s="8" customFormat="1" x14ac:dyDescent="0.3">
      <c r="A25" s="24"/>
      <c r="B25" s="24"/>
      <c r="C25" s="24"/>
      <c r="D25" s="113" t="s">
        <v>120</v>
      </c>
      <c r="E25" s="28">
        <f ca="1">TODAY()</f>
        <v>46015</v>
      </c>
      <c r="F25" s="29"/>
      <c r="G25" s="173"/>
      <c r="H25" s="29"/>
      <c r="I25" s="30"/>
      <c r="J25" s="30"/>
      <c r="K25" s="30"/>
      <c r="L25" s="25"/>
    </row>
    <row r="26" spans="1:13" s="8" customFormat="1" x14ac:dyDescent="0.3">
      <c r="A26" s="24"/>
      <c r="B26" s="24"/>
      <c r="C26" s="24"/>
      <c r="D26" s="113" t="s">
        <v>121</v>
      </c>
      <c r="E26" s="264"/>
      <c r="F26" s="264"/>
      <c r="G26" s="272"/>
      <c r="H26" s="264"/>
      <c r="I26" s="272"/>
      <c r="J26" s="264"/>
      <c r="K26" s="264"/>
      <c r="L26" s="264"/>
    </row>
    <row r="27" spans="1:13" s="8" customFormat="1" x14ac:dyDescent="0.3">
      <c r="A27" s="24"/>
      <c r="B27" s="24"/>
      <c r="C27" s="24"/>
      <c r="D27" s="113"/>
      <c r="E27" s="264"/>
      <c r="F27" s="264"/>
      <c r="G27" s="272"/>
      <c r="H27" s="264"/>
      <c r="I27" s="272"/>
      <c r="J27" s="264"/>
      <c r="K27" s="264"/>
      <c r="L27" s="264"/>
    </row>
  </sheetData>
  <sheetProtection algorithmName="SHA-512" hashValue="Ihrioc/z8rpteUocWDc8fyvopG3RXKz6i9yHFGgVYkMBp44fuhmqAm5rgDov3YhW+SdE3HrUihjZSNDGVCosIA==" saltValue="jVd3dK3SQJTgp9Jw8zDq0A==" spinCount="100000" sheet="1" objects="1" scenarios="1"/>
  <mergeCells count="2">
    <mergeCell ref="D14:L23"/>
    <mergeCell ref="E26:L27"/>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Sklopi</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Horvat</dc:creator>
  <cp:lastModifiedBy>Nina Iršič</cp:lastModifiedBy>
  <dcterms:created xsi:type="dcterms:W3CDTF">2025-09-25T11:37:21Z</dcterms:created>
  <dcterms:modified xsi:type="dcterms:W3CDTF">2025-12-24T10:35:30Z</dcterms:modified>
</cp:coreProperties>
</file>